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12B0F30A-E7E5-4C17-80D9-3D4C18F03DBA}" xr6:coauthVersionLast="47" xr6:coauthVersionMax="47" xr10:uidLastSave="{00000000-0000-0000-0000-000000000000}"/>
  <bookViews>
    <workbookView xWindow="35700" yWindow="0" windowWidth="27285" windowHeight="19065" xr2:uid="{00000000-000D-0000-FFFF-FFFF00000000}"/>
  </bookViews>
  <sheets>
    <sheet name="pRPS6, NG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94" i="2" l="1"/>
  <c r="V94" i="2"/>
  <c r="Y93" i="2"/>
  <c r="Y92" i="2"/>
  <c r="Y91" i="2"/>
  <c r="Y90" i="2"/>
  <c r="Y89" i="2"/>
  <c r="Y88" i="2"/>
  <c r="Y87" i="2"/>
  <c r="Y86" i="2"/>
  <c r="Y94" i="2" s="1"/>
  <c r="W83" i="2"/>
  <c r="V83" i="2"/>
  <c r="Y82" i="2"/>
  <c r="Y81" i="2"/>
  <c r="Y80" i="2"/>
  <c r="Y79" i="2"/>
  <c r="Y83" i="2" s="1"/>
  <c r="Y78" i="2"/>
  <c r="W75" i="2"/>
  <c r="V75" i="2"/>
  <c r="Y74" i="2"/>
  <c r="Y73" i="2"/>
  <c r="Y72" i="2"/>
  <c r="Y71" i="2"/>
  <c r="Y70" i="2"/>
  <c r="Y69" i="2"/>
  <c r="Y68" i="2"/>
  <c r="Y67" i="2"/>
  <c r="Y66" i="2"/>
  <c r="Y65" i="2"/>
  <c r="Y64" i="2"/>
  <c r="Y75" i="2" s="1"/>
  <c r="Y61" i="2"/>
  <c r="W61" i="2"/>
  <c r="V61" i="2"/>
  <c r="Y60" i="2"/>
  <c r="Y59" i="2"/>
  <c r="Y58" i="2"/>
  <c r="Y57" i="2"/>
  <c r="Y56" i="2"/>
  <c r="Y55" i="2"/>
  <c r="Y54" i="2"/>
  <c r="Y53" i="2"/>
  <c r="Y52" i="2"/>
  <c r="Y51" i="2"/>
  <c r="E15" i="2" l="1"/>
  <c r="N13" i="2" l="1"/>
  <c r="N65" i="2"/>
  <c r="M65" i="2"/>
  <c r="P64" i="2"/>
  <c r="Q64" i="2" s="1"/>
  <c r="P63" i="2"/>
  <c r="Q63" i="2" s="1"/>
  <c r="P62" i="2"/>
  <c r="Q62" i="2" s="1"/>
  <c r="P61" i="2"/>
  <c r="Q61" i="2" s="1"/>
  <c r="P60" i="2"/>
  <c r="Q60" i="2" s="1"/>
  <c r="P59" i="2"/>
  <c r="Q59" i="2" s="1"/>
  <c r="Q58" i="2"/>
  <c r="P58" i="2"/>
  <c r="N56" i="2"/>
  <c r="M56" i="2"/>
  <c r="Q55" i="2"/>
  <c r="P55" i="2"/>
  <c r="P54" i="2"/>
  <c r="Q54" i="2" s="1"/>
  <c r="P53" i="2"/>
  <c r="Q53" i="2" s="1"/>
  <c r="Q52" i="2"/>
  <c r="P52" i="2"/>
  <c r="P51" i="2"/>
  <c r="Q51" i="2" s="1"/>
  <c r="P50" i="2"/>
  <c r="Q50" i="2" s="1"/>
  <c r="P49" i="2"/>
  <c r="Q49" i="2" s="1"/>
  <c r="N47" i="2"/>
  <c r="M47" i="2"/>
  <c r="Q46" i="2"/>
  <c r="P46" i="2"/>
  <c r="P45" i="2"/>
  <c r="Q45" i="2" s="1"/>
  <c r="P44" i="2"/>
  <c r="Q44" i="2" s="1"/>
  <c r="P43" i="2"/>
  <c r="Q43" i="2" s="1"/>
  <c r="P42" i="2"/>
  <c r="Q42" i="2" s="1"/>
  <c r="Q41" i="2"/>
  <c r="P41" i="2"/>
  <c r="P40" i="2"/>
  <c r="Q40" i="2" s="1"/>
  <c r="P39" i="2"/>
  <c r="Q39" i="2" s="1"/>
  <c r="N36" i="2"/>
  <c r="M36" i="2"/>
  <c r="Q35" i="2"/>
  <c r="P35" i="2"/>
  <c r="P34" i="2"/>
  <c r="Q34" i="2" s="1"/>
  <c r="P33" i="2"/>
  <c r="Q33" i="2" s="1"/>
  <c r="P32" i="2"/>
  <c r="Q32" i="2" s="1"/>
  <c r="P31" i="2"/>
  <c r="Q31" i="2" s="1"/>
  <c r="P30" i="2"/>
  <c r="Q30" i="2" s="1"/>
  <c r="Q29" i="2"/>
  <c r="P29" i="2"/>
  <c r="P28" i="2"/>
  <c r="Q28" i="2" s="1"/>
  <c r="R35" i="2" s="1"/>
  <c r="N25" i="2"/>
  <c r="M25" i="2"/>
  <c r="P24" i="2"/>
  <c r="Q24" i="2" s="1"/>
  <c r="P23" i="2"/>
  <c r="Q23" i="2" s="1"/>
  <c r="Q22" i="2"/>
  <c r="P22" i="2"/>
  <c r="P21" i="2"/>
  <c r="Q21" i="2" s="1"/>
  <c r="P20" i="2"/>
  <c r="Q20" i="2" s="1"/>
  <c r="Q19" i="2"/>
  <c r="P19" i="2"/>
  <c r="P18" i="2"/>
  <c r="Q18" i="2" s="1"/>
  <c r="P17" i="2"/>
  <c r="Q17" i="2" s="1"/>
  <c r="M13" i="2"/>
  <c r="P12" i="2"/>
  <c r="Q12" i="2" s="1"/>
  <c r="P11" i="2"/>
  <c r="Q11" i="2" s="1"/>
  <c r="P10" i="2"/>
  <c r="Q10" i="2" s="1"/>
  <c r="Q9" i="2"/>
  <c r="P9" i="2"/>
  <c r="P8" i="2"/>
  <c r="Q8" i="2" s="1"/>
  <c r="P7" i="2"/>
  <c r="Q7" i="2" s="1"/>
  <c r="I34" i="2"/>
  <c r="R64" i="2" l="1"/>
  <c r="R24" i="2"/>
  <c r="R55" i="2"/>
  <c r="R12" i="2"/>
  <c r="R46" i="2"/>
  <c r="W46" i="2"/>
  <c r="V46" i="2"/>
  <c r="Y45" i="2"/>
  <c r="Y44" i="2"/>
  <c r="Y43" i="2"/>
  <c r="Y42" i="2"/>
  <c r="Y41" i="2"/>
  <c r="Y40" i="2"/>
  <c r="Y39" i="2"/>
  <c r="Y38" i="2"/>
  <c r="Y37" i="2"/>
  <c r="Y36" i="2"/>
  <c r="W33" i="2"/>
  <c r="V33" i="2"/>
  <c r="Y32" i="2"/>
  <c r="Y31" i="2"/>
  <c r="Y30" i="2"/>
  <c r="Y29" i="2"/>
  <c r="Y28" i="2"/>
  <c r="Y27" i="2"/>
  <c r="Y26" i="2"/>
  <c r="Y25" i="2"/>
  <c r="Y24" i="2"/>
  <c r="Y23" i="2"/>
  <c r="Y46" i="2" l="1"/>
  <c r="Y33" i="2"/>
  <c r="V20" i="2"/>
  <c r="Y15" i="2"/>
  <c r="Y17" i="2"/>
  <c r="Y18" i="2"/>
  <c r="Y19" i="2"/>
  <c r="W20" i="2"/>
  <c r="F53" i="2" l="1"/>
  <c r="E53" i="2"/>
  <c r="D53" i="2"/>
  <c r="C53" i="2"/>
  <c r="D41" i="2"/>
  <c r="E34" i="2"/>
  <c r="D34" i="2"/>
  <c r="G33" i="2"/>
  <c r="H33" i="2" s="1"/>
  <c r="G32" i="2"/>
  <c r="H32" i="2" s="1"/>
  <c r="G31" i="2"/>
  <c r="H31" i="2" s="1"/>
  <c r="G30" i="2"/>
  <c r="H30" i="2" s="1"/>
  <c r="G29" i="2"/>
  <c r="H29" i="2" s="1"/>
  <c r="G28" i="2"/>
  <c r="H28" i="2" s="1"/>
  <c r="G27" i="2"/>
  <c r="H27" i="2" s="1"/>
  <c r="E25" i="2"/>
  <c r="D25" i="2"/>
  <c r="G24" i="2"/>
  <c r="H24" i="2" s="1"/>
  <c r="G23" i="2"/>
  <c r="H23" i="2" s="1"/>
  <c r="G22" i="2"/>
  <c r="H22" i="2" s="1"/>
  <c r="G21" i="2"/>
  <c r="H21" i="2" s="1"/>
  <c r="G20" i="2"/>
  <c r="H20" i="2" s="1"/>
  <c r="G19" i="2"/>
  <c r="H19" i="2" s="1"/>
  <c r="G18" i="2"/>
  <c r="H18" i="2" s="1"/>
  <c r="Y16" i="2"/>
  <c r="D15" i="2"/>
  <c r="G14" i="2"/>
  <c r="H14" i="2" s="1"/>
  <c r="Y14" i="2"/>
  <c r="G13" i="2"/>
  <c r="H13" i="2" s="1"/>
  <c r="Y13" i="2"/>
  <c r="G12" i="2"/>
  <c r="H12" i="2" s="1"/>
  <c r="Y12" i="2"/>
  <c r="G11" i="2"/>
  <c r="H11" i="2" s="1"/>
  <c r="Y11" i="2"/>
  <c r="G10" i="2"/>
  <c r="H10" i="2" s="1"/>
  <c r="Y10" i="2"/>
  <c r="G9" i="2"/>
  <c r="H9" i="2" s="1"/>
  <c r="Y9" i="2"/>
  <c r="G8" i="2"/>
  <c r="H8" i="2" s="1"/>
  <c r="Y8" i="2"/>
  <c r="G7" i="2"/>
  <c r="H7" i="2" s="1"/>
  <c r="Y7" i="2"/>
  <c r="G6" i="2"/>
  <c r="H6" i="2" s="1"/>
  <c r="Y20" i="2" l="1"/>
  <c r="H15" i="2"/>
  <c r="G25" i="2"/>
  <c r="H25" i="2" s="1"/>
  <c r="G15" i="2"/>
  <c r="G34" i="2"/>
  <c r="H34" i="2" s="1"/>
</calcChain>
</file>

<file path=xl/sharedStrings.xml><?xml version="1.0" encoding="utf-8"?>
<sst xmlns="http://schemas.openxmlformats.org/spreadsheetml/2006/main" count="214" uniqueCount="50">
  <si>
    <t>Image</t>
  </si>
  <si>
    <t>20 x 1</t>
  </si>
  <si>
    <t>20 x 2</t>
  </si>
  <si>
    <t>20 x 3</t>
  </si>
  <si>
    <t>20 x 4</t>
  </si>
  <si>
    <t>20 x 5</t>
  </si>
  <si>
    <t>20 x 6</t>
  </si>
  <si>
    <t>NG2</t>
  </si>
  <si>
    <t>Co-localisation</t>
  </si>
  <si>
    <t>Co-loc ratio</t>
  </si>
  <si>
    <t>20 x 7</t>
  </si>
  <si>
    <t>20 x 8</t>
  </si>
  <si>
    <t>overlayed</t>
  </si>
  <si>
    <t>Prps6</t>
  </si>
  <si>
    <t>WT</t>
  </si>
  <si>
    <t>prpS6</t>
  </si>
  <si>
    <t>ratio</t>
  </si>
  <si>
    <t>(%)</t>
  </si>
  <si>
    <t>#5375</t>
  </si>
  <si>
    <t>20 x7</t>
  </si>
  <si>
    <t>20 x 9</t>
  </si>
  <si>
    <t>20 x 10</t>
  </si>
  <si>
    <t>#5379</t>
  </si>
  <si>
    <t>#5380</t>
  </si>
  <si>
    <t>Eribulin 250 ug/kg</t>
  </si>
  <si>
    <t>#5558</t>
  </si>
  <si>
    <t>#5839</t>
  </si>
  <si>
    <t>Ps6</t>
  </si>
  <si>
    <t>Overlay</t>
  </si>
  <si>
    <t>Overlay/NG2</t>
  </si>
  <si>
    <t>MEAN</t>
  </si>
  <si>
    <t>20 x 11</t>
  </si>
  <si>
    <t>20 x 12</t>
  </si>
  <si>
    <t>20 x 13</t>
  </si>
  <si>
    <t>#5840</t>
  </si>
  <si>
    <t>#5855</t>
  </si>
  <si>
    <t>#5513</t>
  </si>
  <si>
    <t xml:space="preserve">Eriblin </t>
  </si>
  <si>
    <t>#5518</t>
  </si>
  <si>
    <t>#5529</t>
  </si>
  <si>
    <t>#5555</t>
  </si>
  <si>
    <t>#5563</t>
  </si>
  <si>
    <t xml:space="preserve">untr </t>
  </si>
  <si>
    <t>RT5</t>
  </si>
  <si>
    <t>#5774</t>
  </si>
  <si>
    <t>#5776</t>
  </si>
  <si>
    <t>#5777</t>
  </si>
  <si>
    <t>#5779</t>
  </si>
  <si>
    <t xml:space="preserve">CA4 </t>
  </si>
  <si>
    <t>more  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</si>
</sst>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164" fontId="1" fillId="0" borderId="0" xfId="0" applyNumberFormat="1" applyFont="1"/>
    <xf numFmtId="0" fontId="1" fillId="0" borderId="0" xfId="0" applyFont="1" applyFill="1" applyBorder="1" applyAlignment="1">
      <alignment horizontal="center"/>
    </xf>
    <xf numFmtId="0" fontId="0" fillId="0" borderId="0" xfId="0" quotePrefix="1" applyFill="1"/>
    <xf numFmtId="164" fontId="0" fillId="0" borderId="0" xfId="0" applyNumberFormat="1" applyFill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164" fontId="1" fillId="0" borderId="0" xfId="0" applyNumberFormat="1" applyFont="1" applyFill="1"/>
    <xf numFmtId="0" fontId="0" fillId="0" borderId="0" xfId="0" quotePrefix="1"/>
    <xf numFmtId="2" fontId="1" fillId="0" borderId="0" xfId="0" applyNumberFormat="1" applyFont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Z98"/>
  <sheetViews>
    <sheetView tabSelected="1" topLeftCell="B38" zoomScale="80" zoomScaleNormal="80" workbookViewId="0">
      <selection activeCell="E43" sqref="E43"/>
    </sheetView>
  </sheetViews>
  <sheetFormatPr defaultRowHeight="15" x14ac:dyDescent="0.25"/>
  <cols>
    <col min="1" max="1" width="12" bestFit="1" customWidth="1"/>
    <col min="2" max="2" width="19.5703125" bestFit="1" customWidth="1"/>
    <col min="3" max="5" width="13" bestFit="1" customWidth="1"/>
    <col min="6" max="6" width="13.140625" bestFit="1" customWidth="1"/>
    <col min="7" max="8" width="13" bestFit="1" customWidth="1"/>
    <col min="9" max="9" width="5" bestFit="1" customWidth="1"/>
    <col min="10" max="10" width="14.140625" customWidth="1"/>
    <col min="11" max="11" width="18.85546875" bestFit="1" customWidth="1"/>
    <col min="12" max="12" width="6.42578125" bestFit="1" customWidth="1"/>
    <col min="13" max="14" width="13" bestFit="1" customWidth="1"/>
    <col min="15" max="15" width="10.7109375" bestFit="1" customWidth="1"/>
    <col min="16" max="17" width="13" bestFit="1" customWidth="1"/>
    <col min="18" max="18" width="16" bestFit="1" customWidth="1"/>
    <col min="20" max="20" width="14.28515625" bestFit="1" customWidth="1"/>
    <col min="24" max="24" width="13.140625" bestFit="1" customWidth="1"/>
    <col min="25" max="25" width="16.7109375" customWidth="1"/>
  </cols>
  <sheetData>
    <row r="2" spans="2:25" x14ac:dyDescent="0.25">
      <c r="H2" s="3"/>
    </row>
    <row r="3" spans="2:25" x14ac:dyDescent="0.25">
      <c r="J3" s="6"/>
      <c r="X3" s="6"/>
      <c r="Y3" s="6"/>
    </row>
    <row r="4" spans="2:25" x14ac:dyDescent="0.25">
      <c r="V4" s="2"/>
      <c r="W4" s="2"/>
      <c r="X4" s="2"/>
      <c r="Y4" s="2"/>
    </row>
    <row r="5" spans="2:25" x14ac:dyDescent="0.25">
      <c r="B5" t="s">
        <v>14</v>
      </c>
      <c r="D5" t="s">
        <v>15</v>
      </c>
      <c r="E5" t="s">
        <v>7</v>
      </c>
      <c r="F5" t="s">
        <v>12</v>
      </c>
      <c r="G5" t="s">
        <v>16</v>
      </c>
      <c r="H5" t="s">
        <v>17</v>
      </c>
      <c r="T5" s="9"/>
    </row>
    <row r="6" spans="2:25" ht="30" x14ac:dyDescent="0.25">
      <c r="B6" t="s">
        <v>18</v>
      </c>
      <c r="C6" t="s">
        <v>1</v>
      </c>
      <c r="D6">
        <v>4.22</v>
      </c>
      <c r="E6">
        <v>5.05</v>
      </c>
      <c r="F6">
        <v>0.65</v>
      </c>
      <c r="G6">
        <f>F6/E6</f>
        <v>0.12871287128712872</v>
      </c>
      <c r="H6">
        <f>100*G6</f>
        <v>12.871287128712872</v>
      </c>
      <c r="K6" t="s">
        <v>24</v>
      </c>
      <c r="M6" t="s">
        <v>15</v>
      </c>
      <c r="N6" t="s">
        <v>7</v>
      </c>
      <c r="O6" t="s">
        <v>12</v>
      </c>
      <c r="P6" t="s">
        <v>16</v>
      </c>
      <c r="Q6" t="s">
        <v>17</v>
      </c>
      <c r="T6" s="11" t="s">
        <v>48</v>
      </c>
      <c r="U6" s="10" t="s">
        <v>0</v>
      </c>
      <c r="V6" s="2" t="s">
        <v>13</v>
      </c>
      <c r="W6" s="2" t="s">
        <v>7</v>
      </c>
      <c r="X6" s="2" t="s">
        <v>8</v>
      </c>
      <c r="Y6" s="4" t="s">
        <v>9</v>
      </c>
    </row>
    <row r="7" spans="2:25" x14ac:dyDescent="0.25">
      <c r="C7" t="s">
        <v>2</v>
      </c>
      <c r="D7">
        <v>3.01</v>
      </c>
      <c r="E7">
        <v>7.01</v>
      </c>
      <c r="F7">
        <v>0.64</v>
      </c>
      <c r="G7">
        <f t="shared" ref="G7:G14" si="0">F7/E7</f>
        <v>9.1298145506419404E-2</v>
      </c>
      <c r="H7">
        <f t="shared" ref="H7:H14" si="1">100*G7</f>
        <v>9.1298145506419406</v>
      </c>
      <c r="K7" t="s">
        <v>36</v>
      </c>
      <c r="L7" t="s">
        <v>1</v>
      </c>
      <c r="M7">
        <v>1.1599999999999999</v>
      </c>
      <c r="N7">
        <v>4.34</v>
      </c>
      <c r="O7">
        <v>0.21</v>
      </c>
      <c r="P7">
        <f>O7/N7</f>
        <v>4.8387096774193547E-2</v>
      </c>
      <c r="Q7">
        <f>100*P7</f>
        <v>4.838709677419355</v>
      </c>
      <c r="T7" t="s">
        <v>26</v>
      </c>
      <c r="U7" s="7" t="s">
        <v>1</v>
      </c>
      <c r="V7" s="1">
        <v>1.57</v>
      </c>
      <c r="W7" s="1">
        <v>5.35</v>
      </c>
      <c r="X7" s="1">
        <v>0.3</v>
      </c>
      <c r="Y7" s="8">
        <f>(X7/W7)*100</f>
        <v>5.6074766355140184</v>
      </c>
    </row>
    <row r="8" spans="2:25" x14ac:dyDescent="0.25">
      <c r="C8" t="s">
        <v>3</v>
      </c>
      <c r="D8">
        <v>3.33</v>
      </c>
      <c r="E8">
        <v>6.35</v>
      </c>
      <c r="F8">
        <v>0.79</v>
      </c>
      <c r="G8">
        <f t="shared" si="0"/>
        <v>0.12440944881889765</v>
      </c>
      <c r="H8">
        <f t="shared" si="1"/>
        <v>12.440944881889765</v>
      </c>
      <c r="L8" t="s">
        <v>2</v>
      </c>
      <c r="M8">
        <v>1.08</v>
      </c>
      <c r="N8">
        <v>4.4000000000000004</v>
      </c>
      <c r="O8">
        <v>0.17</v>
      </c>
      <c r="P8">
        <f t="shared" ref="P8:P64" si="2">O8/N8</f>
        <v>3.8636363636363635E-2</v>
      </c>
      <c r="Q8">
        <f t="shared" ref="Q8:Q64" si="3">100*P8</f>
        <v>3.8636363636363633</v>
      </c>
      <c r="U8" s="7" t="s">
        <v>2</v>
      </c>
      <c r="V8" s="1">
        <v>1.93</v>
      </c>
      <c r="W8" s="1">
        <v>5.72</v>
      </c>
      <c r="X8" s="1">
        <v>0.33</v>
      </c>
      <c r="Y8" s="8">
        <f t="shared" ref="Y8:Y19" si="4">(X8/W8)*100</f>
        <v>5.7692307692307692</v>
      </c>
    </row>
    <row r="9" spans="2:25" x14ac:dyDescent="0.25">
      <c r="C9" t="s">
        <v>4</v>
      </c>
      <c r="D9">
        <v>2.92</v>
      </c>
      <c r="E9">
        <v>7.71</v>
      </c>
      <c r="F9">
        <v>0.74</v>
      </c>
      <c r="G9">
        <f t="shared" si="0"/>
        <v>9.5979247730220499E-2</v>
      </c>
      <c r="H9">
        <f t="shared" si="1"/>
        <v>9.5979247730220507</v>
      </c>
      <c r="L9" t="s">
        <v>3</v>
      </c>
      <c r="M9">
        <v>3.76</v>
      </c>
      <c r="N9">
        <v>5.0999999999999996</v>
      </c>
      <c r="O9">
        <v>0.56999999999999995</v>
      </c>
      <c r="P9">
        <f t="shared" si="2"/>
        <v>0.11176470588235293</v>
      </c>
      <c r="Q9">
        <f t="shared" si="3"/>
        <v>11.176470588235293</v>
      </c>
      <c r="U9" s="7" t="s">
        <v>3</v>
      </c>
      <c r="V9" s="1">
        <v>4.2699999999999996</v>
      </c>
      <c r="W9" s="1">
        <v>6.5</v>
      </c>
      <c r="X9" s="1">
        <v>0.42</v>
      </c>
      <c r="Y9" s="8">
        <f t="shared" si="4"/>
        <v>6.4615384615384617</v>
      </c>
    </row>
    <row r="10" spans="2:25" x14ac:dyDescent="0.25">
      <c r="C10" t="s">
        <v>5</v>
      </c>
      <c r="D10">
        <v>3.86</v>
      </c>
      <c r="E10">
        <v>6.94</v>
      </c>
      <c r="F10">
        <v>0.92</v>
      </c>
      <c r="G10">
        <f t="shared" si="0"/>
        <v>0.13256484149855907</v>
      </c>
      <c r="H10">
        <f t="shared" si="1"/>
        <v>13.256484149855908</v>
      </c>
      <c r="J10" s="5"/>
      <c r="L10" t="s">
        <v>4</v>
      </c>
      <c r="M10">
        <v>0.16</v>
      </c>
      <c r="N10">
        <v>3.19</v>
      </c>
      <c r="O10">
        <v>0.06</v>
      </c>
      <c r="P10">
        <f t="shared" si="2"/>
        <v>1.8808777429467086E-2</v>
      </c>
      <c r="Q10">
        <f t="shared" si="3"/>
        <v>1.8808777429467085</v>
      </c>
      <c r="U10" s="7" t="s">
        <v>4</v>
      </c>
      <c r="V10" s="1">
        <v>2.58</v>
      </c>
      <c r="W10" s="1">
        <v>4.9000000000000004</v>
      </c>
      <c r="X10" s="1">
        <v>0.22</v>
      </c>
      <c r="Y10" s="8">
        <f>(X10/W10)*100</f>
        <v>4.4897959183673466</v>
      </c>
    </row>
    <row r="11" spans="2:25" x14ac:dyDescent="0.25">
      <c r="C11" t="s">
        <v>6</v>
      </c>
      <c r="D11">
        <v>4.01</v>
      </c>
      <c r="E11">
        <v>9.08</v>
      </c>
      <c r="F11">
        <v>1.1000000000000001</v>
      </c>
      <c r="G11">
        <f t="shared" si="0"/>
        <v>0.12114537444933922</v>
      </c>
      <c r="H11">
        <f t="shared" si="1"/>
        <v>12.114537444933921</v>
      </c>
      <c r="L11" t="s">
        <v>5</v>
      </c>
      <c r="M11">
        <v>0.56000000000000005</v>
      </c>
      <c r="N11">
        <v>3.97</v>
      </c>
      <c r="O11">
        <v>0.18</v>
      </c>
      <c r="P11">
        <f t="shared" si="2"/>
        <v>4.534005037783375E-2</v>
      </c>
      <c r="Q11">
        <f t="shared" si="3"/>
        <v>4.5340050377833752</v>
      </c>
      <c r="U11" s="7" t="s">
        <v>5</v>
      </c>
      <c r="V11" s="1">
        <v>4.46</v>
      </c>
      <c r="W11" s="1">
        <v>6.45</v>
      </c>
      <c r="X11" s="1">
        <v>0.39</v>
      </c>
      <c r="Y11" s="8">
        <f t="shared" si="4"/>
        <v>6.0465116279069768</v>
      </c>
    </row>
    <row r="12" spans="2:25" x14ac:dyDescent="0.25">
      <c r="C12" t="s">
        <v>19</v>
      </c>
      <c r="D12">
        <v>2.75</v>
      </c>
      <c r="E12">
        <v>9.0500000000000007</v>
      </c>
      <c r="F12">
        <v>1.04</v>
      </c>
      <c r="G12">
        <f t="shared" si="0"/>
        <v>0.11491712707182319</v>
      </c>
      <c r="H12">
        <f t="shared" si="1"/>
        <v>11.49171270718232</v>
      </c>
      <c r="L12" t="s">
        <v>6</v>
      </c>
      <c r="M12">
        <v>0.43</v>
      </c>
      <c r="N12">
        <v>3.56</v>
      </c>
      <c r="O12">
        <v>0.15</v>
      </c>
      <c r="P12">
        <f t="shared" si="2"/>
        <v>4.2134831460674156E-2</v>
      </c>
      <c r="Q12">
        <f t="shared" si="3"/>
        <v>4.213483146067416</v>
      </c>
      <c r="R12" s="3">
        <f>AVERAGE(Q7:Q12)</f>
        <v>5.0845304260147524</v>
      </c>
      <c r="U12" s="1" t="s">
        <v>6</v>
      </c>
      <c r="V12">
        <v>2.23</v>
      </c>
      <c r="W12">
        <v>4.3099999999999996</v>
      </c>
      <c r="X12">
        <v>0.31</v>
      </c>
      <c r="Y12" s="8">
        <f>(X12/W12)*100</f>
        <v>7.1925754060324838</v>
      </c>
    </row>
    <row r="13" spans="2:25" x14ac:dyDescent="0.25">
      <c r="C13" t="s">
        <v>11</v>
      </c>
      <c r="D13">
        <v>3.13</v>
      </c>
      <c r="E13">
        <v>7.53</v>
      </c>
      <c r="F13">
        <v>0.51</v>
      </c>
      <c r="G13">
        <f t="shared" si="0"/>
        <v>6.7729083665338641E-2</v>
      </c>
      <c r="H13">
        <f t="shared" si="1"/>
        <v>6.7729083665338639</v>
      </c>
      <c r="M13" s="3">
        <f>AVERAGE(M7:M12)</f>
        <v>1.1916666666666667</v>
      </c>
      <c r="N13" s="3">
        <f>AVERAGE(N7:N12)</f>
        <v>4.0933333333333328</v>
      </c>
      <c r="U13" s="1" t="s">
        <v>10</v>
      </c>
      <c r="V13">
        <v>3.39</v>
      </c>
      <c r="W13">
        <v>4.1500000000000004</v>
      </c>
      <c r="X13">
        <v>0.35</v>
      </c>
      <c r="Y13" s="8">
        <f t="shared" si="4"/>
        <v>8.4337349397590362</v>
      </c>
    </row>
    <row r="14" spans="2:25" x14ac:dyDescent="0.25">
      <c r="C14" t="s">
        <v>20</v>
      </c>
      <c r="D14">
        <v>4.3600000000000003</v>
      </c>
      <c r="E14">
        <v>7.23</v>
      </c>
      <c r="F14">
        <v>0.61</v>
      </c>
      <c r="G14">
        <f t="shared" si="0"/>
        <v>8.4370677731673574E-2</v>
      </c>
      <c r="H14">
        <f t="shared" si="1"/>
        <v>8.4370677731673567</v>
      </c>
      <c r="U14" s="1" t="s">
        <v>11</v>
      </c>
      <c r="V14">
        <v>3.13</v>
      </c>
      <c r="W14">
        <v>3.11</v>
      </c>
      <c r="X14">
        <v>0.28999999999999998</v>
      </c>
      <c r="Y14" s="8">
        <f t="shared" si="4"/>
        <v>9.32475884244373</v>
      </c>
    </row>
    <row r="15" spans="2:25" x14ac:dyDescent="0.25">
      <c r="D15" s="3">
        <f>AVERAGE(D6:D14)</f>
        <v>3.51</v>
      </c>
      <c r="E15" s="3">
        <f>AVERAGE(E6,E7,E8,E9,E10,E13,E14)</f>
        <v>6.8314285714285701</v>
      </c>
      <c r="F15" s="3"/>
      <c r="G15" s="14">
        <f>AVERAGE(G6:G14)</f>
        <v>0.10679186863993334</v>
      </c>
      <c r="H15" s="14">
        <f>AVERAGE(H6:H14)</f>
        <v>10.679186863993332</v>
      </c>
      <c r="U15" s="1" t="s">
        <v>20</v>
      </c>
      <c r="V15">
        <v>3.61</v>
      </c>
      <c r="W15">
        <v>2.82</v>
      </c>
      <c r="X15">
        <v>0.14000000000000001</v>
      </c>
      <c r="Y15" s="8">
        <f>(X15/W15)*100</f>
        <v>4.9645390070921991</v>
      </c>
    </row>
    <row r="16" spans="2:25" x14ac:dyDescent="0.25">
      <c r="K16" t="s">
        <v>37</v>
      </c>
      <c r="U16" s="1" t="s">
        <v>21</v>
      </c>
      <c r="V16">
        <v>2.04</v>
      </c>
      <c r="W16">
        <v>4.75</v>
      </c>
      <c r="X16">
        <v>0.21</v>
      </c>
      <c r="Y16" s="8">
        <f t="shared" si="4"/>
        <v>4.4210526315789469</v>
      </c>
    </row>
    <row r="17" spans="2:25" x14ac:dyDescent="0.25">
      <c r="B17" t="s">
        <v>14</v>
      </c>
      <c r="K17" t="s">
        <v>38</v>
      </c>
      <c r="L17" t="s">
        <v>1</v>
      </c>
      <c r="M17">
        <v>8.7100000000000009</v>
      </c>
      <c r="N17">
        <v>5.99</v>
      </c>
      <c r="O17">
        <v>0.48</v>
      </c>
      <c r="P17">
        <f t="shared" si="2"/>
        <v>8.0133555926544239E-2</v>
      </c>
      <c r="Q17">
        <f t="shared" si="3"/>
        <v>8.013355592654424</v>
      </c>
      <c r="U17" s="1" t="s">
        <v>31</v>
      </c>
      <c r="V17">
        <v>1.72</v>
      </c>
      <c r="W17">
        <v>4.83</v>
      </c>
      <c r="X17">
        <v>0.28000000000000003</v>
      </c>
      <c r="Y17" s="8">
        <f t="shared" si="4"/>
        <v>5.7971014492753632</v>
      </c>
    </row>
    <row r="18" spans="2:25" x14ac:dyDescent="0.25">
      <c r="B18" t="s">
        <v>22</v>
      </c>
      <c r="C18" t="s">
        <v>1</v>
      </c>
      <c r="D18">
        <v>2.57</v>
      </c>
      <c r="E18">
        <v>7.05</v>
      </c>
      <c r="F18">
        <v>0.41</v>
      </c>
      <c r="G18">
        <f>F18/E18</f>
        <v>5.8156028368794327E-2</v>
      </c>
      <c r="H18">
        <f>100*G18</f>
        <v>5.8156028368794326</v>
      </c>
      <c r="L18" t="s">
        <v>2</v>
      </c>
      <c r="M18">
        <v>3.31</v>
      </c>
      <c r="N18">
        <v>5.75</v>
      </c>
      <c r="O18">
        <v>0.15</v>
      </c>
      <c r="P18">
        <f t="shared" si="2"/>
        <v>2.6086956521739129E-2</v>
      </c>
      <c r="Q18">
        <f t="shared" si="3"/>
        <v>2.6086956521739131</v>
      </c>
      <c r="U18" s="1" t="s">
        <v>32</v>
      </c>
      <c r="V18">
        <v>1.89</v>
      </c>
      <c r="W18">
        <v>3.87</v>
      </c>
      <c r="X18">
        <v>0.3</v>
      </c>
      <c r="Y18" s="8">
        <f>(X18/W18)*100</f>
        <v>7.7519379844961236</v>
      </c>
    </row>
    <row r="19" spans="2:25" x14ac:dyDescent="0.25">
      <c r="C19" t="s">
        <v>2</v>
      </c>
      <c r="D19">
        <v>3.61</v>
      </c>
      <c r="E19">
        <v>6.15</v>
      </c>
      <c r="F19">
        <v>0.46</v>
      </c>
      <c r="G19">
        <f t="shared" ref="G19:G24" si="5">F19/E19</f>
        <v>7.4796747967479676E-2</v>
      </c>
      <c r="H19">
        <f t="shared" ref="H19:H25" si="6">100*G19</f>
        <v>7.4796747967479673</v>
      </c>
      <c r="L19" t="s">
        <v>3</v>
      </c>
      <c r="M19">
        <v>9.3800000000000008</v>
      </c>
      <c r="N19">
        <v>5.32</v>
      </c>
      <c r="O19">
        <v>0.36</v>
      </c>
      <c r="P19">
        <f t="shared" si="2"/>
        <v>6.7669172932330823E-2</v>
      </c>
      <c r="Q19">
        <f t="shared" si="3"/>
        <v>6.7669172932330826</v>
      </c>
      <c r="U19" s="7" t="s">
        <v>33</v>
      </c>
      <c r="V19" s="1">
        <v>1.93</v>
      </c>
      <c r="W19" s="1">
        <v>2.91</v>
      </c>
      <c r="X19" s="1">
        <v>0.22</v>
      </c>
      <c r="Y19" s="8">
        <f t="shared" si="4"/>
        <v>7.5601374570446733</v>
      </c>
    </row>
    <row r="20" spans="2:25" x14ac:dyDescent="0.25">
      <c r="C20" t="s">
        <v>3</v>
      </c>
      <c r="D20">
        <v>5.59</v>
      </c>
      <c r="E20">
        <v>5.37</v>
      </c>
      <c r="F20">
        <v>0.56000000000000005</v>
      </c>
      <c r="G20">
        <f t="shared" si="5"/>
        <v>0.1042830540037244</v>
      </c>
      <c r="H20">
        <f t="shared" si="6"/>
        <v>10.428305400372439</v>
      </c>
      <c r="L20" t="s">
        <v>4</v>
      </c>
      <c r="M20">
        <v>3.27</v>
      </c>
      <c r="N20">
        <v>2.95</v>
      </c>
      <c r="O20">
        <v>0.32</v>
      </c>
      <c r="P20">
        <f t="shared" si="2"/>
        <v>0.10847457627118644</v>
      </c>
      <c r="Q20">
        <f t="shared" si="3"/>
        <v>10.847457627118644</v>
      </c>
      <c r="U20" s="7"/>
      <c r="V20" s="12">
        <f>AVERAGE(V7:V19)</f>
        <v>2.6730769230769225</v>
      </c>
      <c r="W20" s="12">
        <f>AVERAGE(W7:W19)</f>
        <v>4.589999999999999</v>
      </c>
      <c r="Y20" s="12">
        <f>AVERAGE(Y7:Y19)</f>
        <v>6.4477223946369326</v>
      </c>
    </row>
    <row r="21" spans="2:25" x14ac:dyDescent="0.25">
      <c r="C21" t="s">
        <v>4</v>
      </c>
      <c r="D21">
        <v>2.67</v>
      </c>
      <c r="E21">
        <v>6.66</v>
      </c>
      <c r="F21">
        <v>1.76</v>
      </c>
      <c r="G21">
        <f t="shared" si="5"/>
        <v>0.26426426426426425</v>
      </c>
      <c r="H21">
        <f t="shared" si="6"/>
        <v>26.426426426426424</v>
      </c>
      <c r="L21" t="s">
        <v>5</v>
      </c>
      <c r="M21">
        <v>7.4</v>
      </c>
      <c r="N21">
        <v>8.9</v>
      </c>
      <c r="O21">
        <v>1.01</v>
      </c>
      <c r="P21">
        <f t="shared" si="2"/>
        <v>0.11348314606741573</v>
      </c>
      <c r="Q21">
        <f t="shared" si="3"/>
        <v>11.348314606741573</v>
      </c>
      <c r="U21" s="7"/>
      <c r="V21" s="1"/>
      <c r="W21" s="1"/>
      <c r="X21" s="1"/>
      <c r="Y21" s="8"/>
    </row>
    <row r="22" spans="2:25" ht="30" x14ac:dyDescent="0.25">
      <c r="C22" t="s">
        <v>5</v>
      </c>
      <c r="D22">
        <v>1.06</v>
      </c>
      <c r="E22">
        <v>5.31</v>
      </c>
      <c r="F22">
        <v>0.12</v>
      </c>
      <c r="G22">
        <f t="shared" si="5"/>
        <v>2.2598870056497175E-2</v>
      </c>
      <c r="H22">
        <f t="shared" si="6"/>
        <v>2.2598870056497176</v>
      </c>
      <c r="L22" t="s">
        <v>6</v>
      </c>
      <c r="M22">
        <v>0.11</v>
      </c>
      <c r="N22">
        <v>4.75</v>
      </c>
      <c r="O22">
        <v>0.04</v>
      </c>
      <c r="P22">
        <f>O22/N22</f>
        <v>8.4210526315789472E-3</v>
      </c>
      <c r="Q22">
        <f t="shared" si="3"/>
        <v>0.84210526315789469</v>
      </c>
      <c r="T22" s="11" t="s">
        <v>48</v>
      </c>
      <c r="U22" s="10" t="s">
        <v>0</v>
      </c>
      <c r="V22" s="2" t="s">
        <v>13</v>
      </c>
      <c r="W22" s="2" t="s">
        <v>7</v>
      </c>
      <c r="X22" s="2" t="s">
        <v>8</v>
      </c>
      <c r="Y22" s="4" t="s">
        <v>9</v>
      </c>
    </row>
    <row r="23" spans="2:25" x14ac:dyDescent="0.25">
      <c r="C23" t="s">
        <v>6</v>
      </c>
      <c r="D23">
        <v>1.73</v>
      </c>
      <c r="E23">
        <v>4.42</v>
      </c>
      <c r="F23">
        <v>0.68</v>
      </c>
      <c r="G23">
        <f t="shared" si="5"/>
        <v>0.15384615384615385</v>
      </c>
      <c r="H23">
        <f t="shared" si="6"/>
        <v>15.384615384615385</v>
      </c>
      <c r="L23" t="s">
        <v>19</v>
      </c>
      <c r="M23">
        <v>0.42</v>
      </c>
      <c r="N23">
        <v>7.05</v>
      </c>
      <c r="O23">
        <v>0.17</v>
      </c>
      <c r="P23">
        <f t="shared" si="2"/>
        <v>2.4113475177304968E-2</v>
      </c>
      <c r="Q23">
        <f t="shared" si="3"/>
        <v>2.4113475177304968</v>
      </c>
      <c r="T23" t="s">
        <v>34</v>
      </c>
      <c r="U23" s="7" t="s">
        <v>1</v>
      </c>
      <c r="V23" s="1">
        <v>3.5</v>
      </c>
      <c r="W23" s="1">
        <v>4.12</v>
      </c>
      <c r="X23" s="1">
        <v>0.45</v>
      </c>
      <c r="Y23" s="8">
        <f>(X23/W23)*100</f>
        <v>10.922330097087379</v>
      </c>
    </row>
    <row r="24" spans="2:25" x14ac:dyDescent="0.25">
      <c r="C24" t="s">
        <v>19</v>
      </c>
      <c r="D24">
        <v>0.65</v>
      </c>
      <c r="E24">
        <v>6.99</v>
      </c>
      <c r="F24">
        <v>0.17</v>
      </c>
      <c r="G24">
        <f t="shared" si="5"/>
        <v>2.4320457796852647E-2</v>
      </c>
      <c r="H24">
        <f t="shared" si="6"/>
        <v>2.4320457796852648</v>
      </c>
      <c r="L24" t="s">
        <v>11</v>
      </c>
      <c r="M24">
        <v>0.27</v>
      </c>
      <c r="N24">
        <v>3.88</v>
      </c>
      <c r="O24">
        <v>7.0000000000000007E-2</v>
      </c>
      <c r="P24">
        <f t="shared" si="2"/>
        <v>1.8041237113402064E-2</v>
      </c>
      <c r="Q24">
        <f t="shared" si="3"/>
        <v>1.8041237113402064</v>
      </c>
      <c r="R24" s="3">
        <f>AVERAGE(Q17:Q24)</f>
        <v>5.5802896580187795</v>
      </c>
      <c r="U24" s="7" t="s">
        <v>2</v>
      </c>
      <c r="V24" s="1">
        <v>2.23</v>
      </c>
      <c r="W24" s="1">
        <v>5.3</v>
      </c>
      <c r="X24" s="1">
        <v>0.52</v>
      </c>
      <c r="Y24" s="8">
        <f t="shared" ref="Y24:Y25" si="7">(X24/W24)*100</f>
        <v>9.8113207547169825</v>
      </c>
    </row>
    <row r="25" spans="2:25" x14ac:dyDescent="0.25">
      <c r="D25" s="3">
        <f>AVERAGE(D18:D24)</f>
        <v>2.5542857142857143</v>
      </c>
      <c r="E25" s="3">
        <f>AVERAGE(E18:E24)</f>
        <v>5.9928571428571429</v>
      </c>
      <c r="G25" s="3">
        <f>AVERAGE(G18:G24)</f>
        <v>0.10032365375768092</v>
      </c>
      <c r="H25" s="3">
        <f t="shared" si="6"/>
        <v>10.032365375768091</v>
      </c>
      <c r="M25" s="3">
        <f>AVERAGE(M17:M24)</f>
        <v>4.1087500000000006</v>
      </c>
      <c r="N25" s="3">
        <f>AVERAGE(N17:N24)</f>
        <v>5.5737500000000004</v>
      </c>
      <c r="U25" s="7" t="s">
        <v>3</v>
      </c>
      <c r="V25" s="1">
        <v>4.16</v>
      </c>
      <c r="W25" s="1">
        <v>3.32</v>
      </c>
      <c r="X25" s="1">
        <v>0.78</v>
      </c>
      <c r="Y25" s="8">
        <f t="shared" si="7"/>
        <v>23.493975903614459</v>
      </c>
    </row>
    <row r="26" spans="2:25" x14ac:dyDescent="0.25">
      <c r="B26" t="s">
        <v>14</v>
      </c>
      <c r="U26" s="7" t="s">
        <v>4</v>
      </c>
      <c r="V26" s="1">
        <v>2.33</v>
      </c>
      <c r="W26" s="1">
        <v>5.89</v>
      </c>
      <c r="X26" s="1">
        <v>0.26</v>
      </c>
      <c r="Y26" s="8">
        <f>(X26/W26)*100</f>
        <v>4.4142614601018684</v>
      </c>
    </row>
    <row r="27" spans="2:25" x14ac:dyDescent="0.25">
      <c r="B27" t="s">
        <v>23</v>
      </c>
      <c r="C27" t="s">
        <v>1</v>
      </c>
      <c r="D27">
        <v>2.59</v>
      </c>
      <c r="E27">
        <v>7.58</v>
      </c>
      <c r="F27">
        <v>0.75</v>
      </c>
      <c r="G27">
        <f>F27/E27</f>
        <v>9.894459102902374E-2</v>
      </c>
      <c r="H27">
        <f>100*G27</f>
        <v>9.8944591029023741</v>
      </c>
      <c r="J27" s="5"/>
      <c r="K27" t="s">
        <v>37</v>
      </c>
      <c r="U27" s="7" t="s">
        <v>5</v>
      </c>
      <c r="V27" s="1">
        <v>2.82</v>
      </c>
      <c r="W27" s="1">
        <v>3.17</v>
      </c>
      <c r="X27" s="1">
        <v>0.22</v>
      </c>
      <c r="Y27" s="8">
        <f t="shared" ref="Y27" si="8">(X27/W27)*100</f>
        <v>6.9400630914826493</v>
      </c>
    </row>
    <row r="28" spans="2:25" x14ac:dyDescent="0.25">
      <c r="C28" t="s">
        <v>2</v>
      </c>
      <c r="D28">
        <v>2.1800000000000002</v>
      </c>
      <c r="E28">
        <v>7.04</v>
      </c>
      <c r="F28">
        <v>0.16</v>
      </c>
      <c r="G28">
        <f t="shared" ref="G28:G33" si="9">F28/E28</f>
        <v>2.2727272727272728E-2</v>
      </c>
      <c r="H28">
        <f t="shared" ref="H28:H34" si="10">100*G28</f>
        <v>2.2727272727272729</v>
      </c>
      <c r="K28" t="s">
        <v>39</v>
      </c>
      <c r="L28" t="s">
        <v>1</v>
      </c>
      <c r="M28">
        <v>2.2599999999999998</v>
      </c>
      <c r="N28">
        <v>9.31</v>
      </c>
      <c r="O28">
        <v>0.96</v>
      </c>
      <c r="P28">
        <f t="shared" si="2"/>
        <v>0.10311493018259935</v>
      </c>
      <c r="Q28">
        <f t="shared" si="3"/>
        <v>10.311493018259934</v>
      </c>
      <c r="U28" s="1" t="s">
        <v>6</v>
      </c>
      <c r="V28">
        <v>3.87</v>
      </c>
      <c r="W28">
        <v>4.6100000000000003</v>
      </c>
      <c r="X28">
        <v>0.6</v>
      </c>
      <c r="Y28" s="8">
        <f>(X28/W28)*100</f>
        <v>13.015184381778742</v>
      </c>
    </row>
    <row r="29" spans="2:25" x14ac:dyDescent="0.25">
      <c r="C29" t="s">
        <v>3</v>
      </c>
      <c r="D29">
        <v>3.33</v>
      </c>
      <c r="E29">
        <v>4.32</v>
      </c>
      <c r="F29">
        <v>0.62</v>
      </c>
      <c r="G29">
        <f t="shared" si="9"/>
        <v>0.14351851851851852</v>
      </c>
      <c r="H29">
        <f t="shared" si="10"/>
        <v>14.351851851851851</v>
      </c>
      <c r="L29" t="s">
        <v>2</v>
      </c>
      <c r="M29">
        <v>2.23</v>
      </c>
      <c r="N29">
        <v>8.32</v>
      </c>
      <c r="O29">
        <v>0.85</v>
      </c>
      <c r="P29">
        <f t="shared" si="2"/>
        <v>0.10216346153846154</v>
      </c>
      <c r="Q29">
        <f t="shared" si="3"/>
        <v>10.216346153846153</v>
      </c>
      <c r="U29" s="1" t="s">
        <v>10</v>
      </c>
      <c r="V29">
        <v>1.06</v>
      </c>
      <c r="W29">
        <v>2.06</v>
      </c>
      <c r="X29">
        <v>0.06</v>
      </c>
      <c r="Y29" s="8">
        <f t="shared" ref="Y29:Y30" si="11">(X29/W29)*100</f>
        <v>2.9126213592233006</v>
      </c>
    </row>
    <row r="30" spans="2:25" x14ac:dyDescent="0.25">
      <c r="C30" t="s">
        <v>4</v>
      </c>
      <c r="D30">
        <v>3.08</v>
      </c>
      <c r="E30">
        <v>7.05</v>
      </c>
      <c r="F30">
        <v>0.69</v>
      </c>
      <c r="G30">
        <f t="shared" si="9"/>
        <v>9.7872340425531903E-2</v>
      </c>
      <c r="H30">
        <f t="shared" si="10"/>
        <v>9.787234042553191</v>
      </c>
      <c r="L30" t="s">
        <v>3</v>
      </c>
      <c r="M30">
        <v>1.42</v>
      </c>
      <c r="N30">
        <v>8.5399999999999991</v>
      </c>
      <c r="O30">
        <v>0.38</v>
      </c>
      <c r="P30">
        <f t="shared" si="2"/>
        <v>4.4496487119437947E-2</v>
      </c>
      <c r="Q30">
        <f t="shared" si="3"/>
        <v>4.4496487119437944</v>
      </c>
      <c r="U30" s="1" t="s">
        <v>11</v>
      </c>
      <c r="V30">
        <v>2.52</v>
      </c>
      <c r="W30">
        <v>2.9</v>
      </c>
      <c r="X30">
        <v>0.39</v>
      </c>
      <c r="Y30" s="8">
        <f t="shared" si="11"/>
        <v>13.448275862068968</v>
      </c>
    </row>
    <row r="31" spans="2:25" x14ac:dyDescent="0.25">
      <c r="C31" t="s">
        <v>5</v>
      </c>
      <c r="D31">
        <v>2.14</v>
      </c>
      <c r="E31">
        <v>8.68</v>
      </c>
      <c r="F31">
        <v>0.79</v>
      </c>
      <c r="G31">
        <f t="shared" si="9"/>
        <v>9.1013824884792635E-2</v>
      </c>
      <c r="H31">
        <f t="shared" si="10"/>
        <v>9.1013824884792633</v>
      </c>
      <c r="L31" t="s">
        <v>4</v>
      </c>
      <c r="M31">
        <v>2.2000000000000002</v>
      </c>
      <c r="N31">
        <v>7.72</v>
      </c>
      <c r="O31">
        <v>0.53</v>
      </c>
      <c r="P31">
        <f t="shared" si="2"/>
        <v>6.865284974093265E-2</v>
      </c>
      <c r="Q31">
        <f t="shared" si="3"/>
        <v>6.8652849740932647</v>
      </c>
      <c r="U31" s="1" t="s">
        <v>20</v>
      </c>
      <c r="V31">
        <v>3.54</v>
      </c>
      <c r="W31">
        <v>3.72</v>
      </c>
      <c r="X31">
        <v>0.36</v>
      </c>
      <c r="Y31" s="8">
        <f>(X31/W31)*100</f>
        <v>9.67741935483871</v>
      </c>
    </row>
    <row r="32" spans="2:25" x14ac:dyDescent="0.25">
      <c r="C32" t="s">
        <v>6</v>
      </c>
      <c r="D32">
        <v>2.08</v>
      </c>
      <c r="E32">
        <v>5.92</v>
      </c>
      <c r="F32">
        <v>0.51</v>
      </c>
      <c r="G32">
        <f t="shared" si="9"/>
        <v>8.6148648648648657E-2</v>
      </c>
      <c r="H32">
        <f t="shared" si="10"/>
        <v>8.6148648648648649</v>
      </c>
      <c r="L32" t="s">
        <v>5</v>
      </c>
      <c r="M32">
        <v>1.8</v>
      </c>
      <c r="N32">
        <v>8.08</v>
      </c>
      <c r="O32">
        <v>0.78</v>
      </c>
      <c r="P32">
        <f t="shared" si="2"/>
        <v>9.6534653465346537E-2</v>
      </c>
      <c r="Q32">
        <f t="shared" si="3"/>
        <v>9.653465346534654</v>
      </c>
      <c r="U32" s="1" t="s">
        <v>21</v>
      </c>
      <c r="V32">
        <v>5.85</v>
      </c>
      <c r="W32">
        <v>6.58</v>
      </c>
      <c r="X32">
        <v>0.64</v>
      </c>
      <c r="Y32" s="8">
        <f t="shared" ref="Y32" si="12">(X32/W32)*100</f>
        <v>9.7264437689969601</v>
      </c>
    </row>
    <row r="33" spans="2:25" x14ac:dyDescent="0.25">
      <c r="C33" t="s">
        <v>19</v>
      </c>
      <c r="D33">
        <v>2.2200000000000002</v>
      </c>
      <c r="E33">
        <v>4.4800000000000004</v>
      </c>
      <c r="F33">
        <v>0.38</v>
      </c>
      <c r="G33">
        <f t="shared" si="9"/>
        <v>8.4821428571428562E-2</v>
      </c>
      <c r="H33">
        <f t="shared" si="10"/>
        <v>8.4821428571428559</v>
      </c>
      <c r="L33" t="s">
        <v>6</v>
      </c>
      <c r="M33">
        <v>1.96</v>
      </c>
      <c r="N33">
        <v>9.27</v>
      </c>
      <c r="O33">
        <v>0.48</v>
      </c>
      <c r="P33">
        <f t="shared" si="2"/>
        <v>5.1779935275080909E-2</v>
      </c>
      <c r="Q33">
        <f t="shared" si="3"/>
        <v>5.1779935275080913</v>
      </c>
      <c r="U33" s="1"/>
      <c r="V33" s="12">
        <f>AVERAGE(V23:V32)</f>
        <v>3.1879999999999997</v>
      </c>
      <c r="W33" s="12">
        <f>AVERAGE(W23:W32)</f>
        <v>4.1669999999999998</v>
      </c>
      <c r="Y33" s="12">
        <f>AVERAGE(Y23:Y32)</f>
        <v>10.436189603391002</v>
      </c>
    </row>
    <row r="34" spans="2:25" x14ac:dyDescent="0.25">
      <c r="D34" s="3">
        <f>AVERAGE(D27:D33)</f>
        <v>2.5171428571428573</v>
      </c>
      <c r="E34" s="3">
        <f>AVERAGE(E27:E33)</f>
        <v>6.4385714285714295</v>
      </c>
      <c r="G34" s="3">
        <f>AVERAGE(G27:G33)</f>
        <v>8.9292374972173821E-2</v>
      </c>
      <c r="H34" s="3">
        <f t="shared" si="10"/>
        <v>8.9292374972173825</v>
      </c>
      <c r="I34" s="14">
        <f>AVERAGE(H15,H25,H34)</f>
        <v>9.8802632456596022</v>
      </c>
      <c r="L34" t="s">
        <v>19</v>
      </c>
      <c r="M34">
        <v>1.98</v>
      </c>
      <c r="N34">
        <v>11.65</v>
      </c>
      <c r="O34">
        <v>0.6</v>
      </c>
      <c r="P34">
        <f t="shared" si="2"/>
        <v>5.1502145922746781E-2</v>
      </c>
      <c r="Q34">
        <f t="shared" si="3"/>
        <v>5.1502145922746783</v>
      </c>
      <c r="U34" s="1"/>
      <c r="Y34" s="8"/>
    </row>
    <row r="35" spans="2:25" x14ac:dyDescent="0.25">
      <c r="L35" t="s">
        <v>11</v>
      </c>
      <c r="M35">
        <v>1.39</v>
      </c>
      <c r="N35">
        <v>9.8800000000000008</v>
      </c>
      <c r="O35">
        <v>0.3</v>
      </c>
      <c r="P35">
        <f t="shared" si="2"/>
        <v>3.0364372469635623E-2</v>
      </c>
      <c r="Q35">
        <f t="shared" si="3"/>
        <v>3.0364372469635623</v>
      </c>
      <c r="R35" s="3">
        <f>AVERAGE(Q28:Q35)</f>
        <v>6.8576104464280174</v>
      </c>
      <c r="T35" s="11" t="s">
        <v>48</v>
      </c>
      <c r="U35" s="10" t="s">
        <v>0</v>
      </c>
      <c r="V35" s="2" t="s">
        <v>13</v>
      </c>
      <c r="W35" s="2" t="s">
        <v>7</v>
      </c>
      <c r="X35" s="2" t="s">
        <v>8</v>
      </c>
      <c r="Y35" s="4" t="s">
        <v>9</v>
      </c>
    </row>
    <row r="36" spans="2:25" x14ac:dyDescent="0.25">
      <c r="M36" s="3">
        <f>AVERAGE(M28:M35)</f>
        <v>1.9050000000000002</v>
      </c>
      <c r="N36" s="3">
        <f>AVERAGE(N28:N35)</f>
        <v>9.0962499999999995</v>
      </c>
      <c r="T36" t="s">
        <v>35</v>
      </c>
      <c r="U36" s="7" t="s">
        <v>1</v>
      </c>
      <c r="V36" s="1">
        <v>1.48</v>
      </c>
      <c r="W36" s="1">
        <v>3.02</v>
      </c>
      <c r="X36" s="1">
        <v>0.1</v>
      </c>
      <c r="Y36" s="8">
        <f>(X36/W36)*100</f>
        <v>3.3112582781456954</v>
      </c>
    </row>
    <row r="37" spans="2:25" x14ac:dyDescent="0.25">
      <c r="U37" s="7" t="s">
        <v>2</v>
      </c>
      <c r="V37" s="1">
        <v>1.75</v>
      </c>
      <c r="W37" s="1">
        <v>3.27</v>
      </c>
      <c r="X37" s="1">
        <v>0.43</v>
      </c>
      <c r="Y37" s="8">
        <f t="shared" ref="Y37:Y38" si="13">(X37/W37)*100</f>
        <v>13.149847094801222</v>
      </c>
    </row>
    <row r="38" spans="2:25" x14ac:dyDescent="0.25">
      <c r="C38">
        <v>10.679186863993332</v>
      </c>
      <c r="K38" t="s">
        <v>37</v>
      </c>
      <c r="U38" s="7" t="s">
        <v>3</v>
      </c>
      <c r="V38" s="1">
        <v>0.91</v>
      </c>
      <c r="W38" s="1">
        <v>4.3499999999999996</v>
      </c>
      <c r="X38" s="1">
        <v>0.19</v>
      </c>
      <c r="Y38" s="8">
        <f t="shared" si="13"/>
        <v>4.3678160919540234</v>
      </c>
    </row>
    <row r="39" spans="2:25" x14ac:dyDescent="0.25">
      <c r="C39">
        <v>10.032365375768091</v>
      </c>
      <c r="E39" s="13"/>
      <c r="K39" t="s">
        <v>40</v>
      </c>
      <c r="L39" t="s">
        <v>1</v>
      </c>
      <c r="M39">
        <v>4.84</v>
      </c>
      <c r="N39">
        <v>5.07</v>
      </c>
      <c r="O39">
        <v>0.16</v>
      </c>
      <c r="P39">
        <f t="shared" ref="P39:P46" si="14">O39/N39</f>
        <v>3.1558185404339252E-2</v>
      </c>
      <c r="Q39">
        <f t="shared" ref="Q39:Q46" si="15">100*P39</f>
        <v>3.1558185404339252</v>
      </c>
      <c r="U39" s="7" t="s">
        <v>4</v>
      </c>
      <c r="V39" s="1">
        <v>2.0499999999999998</v>
      </c>
      <c r="W39" s="1">
        <v>5.68</v>
      </c>
      <c r="X39" s="1">
        <v>0.42</v>
      </c>
      <c r="Y39" s="8">
        <f>(X39/W39)*100</f>
        <v>7.3943661971830981</v>
      </c>
    </row>
    <row r="40" spans="2:25" x14ac:dyDescent="0.25">
      <c r="C40">
        <v>8.9292374972173825</v>
      </c>
      <c r="L40" t="s">
        <v>2</v>
      </c>
      <c r="M40">
        <v>3.07</v>
      </c>
      <c r="N40">
        <v>4.09</v>
      </c>
      <c r="O40">
        <v>0.15</v>
      </c>
      <c r="P40">
        <f t="shared" si="14"/>
        <v>3.6674816625916873E-2</v>
      </c>
      <c r="Q40">
        <f t="shared" si="15"/>
        <v>3.6674816625916873</v>
      </c>
      <c r="U40" s="7" t="s">
        <v>5</v>
      </c>
      <c r="V40" s="1">
        <v>5.21</v>
      </c>
      <c r="W40" s="1">
        <v>4.05</v>
      </c>
      <c r="X40" s="1">
        <v>0.37</v>
      </c>
      <c r="Y40" s="8">
        <f t="shared" ref="Y40" si="16">(X40/W40)*100</f>
        <v>9.1358024691358022</v>
      </c>
    </row>
    <row r="41" spans="2:25" x14ac:dyDescent="0.25">
      <c r="D41">
        <f>AVERAGE(C38:C40)</f>
        <v>9.8802632456596022</v>
      </c>
      <c r="L41" t="s">
        <v>3</v>
      </c>
      <c r="M41">
        <v>2.89</v>
      </c>
      <c r="N41">
        <v>4.09</v>
      </c>
      <c r="O41">
        <v>0.28999999999999998</v>
      </c>
      <c r="P41">
        <f t="shared" si="14"/>
        <v>7.090464547677261E-2</v>
      </c>
      <c r="Q41">
        <f t="shared" si="15"/>
        <v>7.0904645476772608</v>
      </c>
      <c r="U41" s="1" t="s">
        <v>6</v>
      </c>
      <c r="V41">
        <v>2.79</v>
      </c>
      <c r="W41">
        <v>3.69</v>
      </c>
      <c r="X41">
        <v>0.38</v>
      </c>
      <c r="Y41" s="8">
        <f>(X41/W41)*100</f>
        <v>10.29810298102981</v>
      </c>
    </row>
    <row r="42" spans="2:25" x14ac:dyDescent="0.25">
      <c r="L42" t="s">
        <v>4</v>
      </c>
      <c r="M42">
        <v>3.31</v>
      </c>
      <c r="N42">
        <v>3.08</v>
      </c>
      <c r="O42">
        <v>0.14000000000000001</v>
      </c>
      <c r="P42">
        <f t="shared" si="14"/>
        <v>4.5454545454545456E-2</v>
      </c>
      <c r="Q42">
        <f t="shared" si="15"/>
        <v>4.5454545454545459</v>
      </c>
      <c r="U42" s="1" t="s">
        <v>10</v>
      </c>
      <c r="V42">
        <v>2.4500000000000002</v>
      </c>
      <c r="W42">
        <v>4.03</v>
      </c>
      <c r="X42">
        <v>0.36</v>
      </c>
      <c r="Y42" s="8">
        <f t="shared" ref="Y42:Y43" si="17">(X42/W42)*100</f>
        <v>8.9330024813895772</v>
      </c>
    </row>
    <row r="43" spans="2:25" x14ac:dyDescent="0.25">
      <c r="J43" s="5"/>
      <c r="L43" t="s">
        <v>5</v>
      </c>
      <c r="M43">
        <v>2.83</v>
      </c>
      <c r="N43">
        <v>4.8600000000000003</v>
      </c>
      <c r="O43">
        <v>0.27</v>
      </c>
      <c r="P43">
        <f t="shared" si="14"/>
        <v>5.5555555555555552E-2</v>
      </c>
      <c r="Q43">
        <f t="shared" si="15"/>
        <v>5.5555555555555554</v>
      </c>
      <c r="U43" s="1" t="s">
        <v>11</v>
      </c>
      <c r="V43">
        <v>2.12</v>
      </c>
      <c r="W43">
        <v>3.75</v>
      </c>
      <c r="X43">
        <v>0.26</v>
      </c>
      <c r="Y43" s="8">
        <f t="shared" si="17"/>
        <v>6.9333333333333327</v>
      </c>
    </row>
    <row r="44" spans="2:25" x14ac:dyDescent="0.25">
      <c r="B44" t="s">
        <v>49</v>
      </c>
      <c r="L44" t="s">
        <v>6</v>
      </c>
      <c r="M44">
        <v>2.2400000000000002</v>
      </c>
      <c r="N44">
        <v>4.4800000000000004</v>
      </c>
      <c r="O44">
        <v>0.19</v>
      </c>
      <c r="P44">
        <f t="shared" si="14"/>
        <v>4.2410714285714281E-2</v>
      </c>
      <c r="Q44">
        <f t="shared" si="15"/>
        <v>4.2410714285714279</v>
      </c>
      <c r="U44" s="1" t="s">
        <v>20</v>
      </c>
      <c r="V44">
        <v>2.0499999999999998</v>
      </c>
      <c r="W44">
        <v>3.22</v>
      </c>
      <c r="X44">
        <v>0.28999999999999998</v>
      </c>
      <c r="Y44" s="8">
        <f>(X44/W44)*100</f>
        <v>9.0062111801242217</v>
      </c>
    </row>
    <row r="45" spans="2:25" x14ac:dyDescent="0.25">
      <c r="L45" t="s">
        <v>19</v>
      </c>
      <c r="M45">
        <v>3.53</v>
      </c>
      <c r="N45">
        <v>4.4000000000000004</v>
      </c>
      <c r="O45">
        <v>0.11</v>
      </c>
      <c r="P45">
        <f t="shared" si="14"/>
        <v>2.4999999999999998E-2</v>
      </c>
      <c r="Q45">
        <f t="shared" si="15"/>
        <v>2.5</v>
      </c>
      <c r="U45" s="1" t="s">
        <v>21</v>
      </c>
      <c r="V45">
        <v>2.15</v>
      </c>
      <c r="W45">
        <v>2.68</v>
      </c>
      <c r="X45">
        <v>0.1</v>
      </c>
      <c r="Y45" s="8">
        <f t="shared" ref="Y45" si="18">(X45/W45)*100</f>
        <v>3.7313432835820892</v>
      </c>
    </row>
    <row r="46" spans="2:25" x14ac:dyDescent="0.25">
      <c r="B46" s="16" t="s">
        <v>42</v>
      </c>
      <c r="C46" s="15" t="s">
        <v>7</v>
      </c>
      <c r="D46" s="15" t="s">
        <v>27</v>
      </c>
      <c r="E46" s="15" t="s">
        <v>28</v>
      </c>
      <c r="F46" s="15" t="s">
        <v>29</v>
      </c>
      <c r="L46" t="s">
        <v>11</v>
      </c>
      <c r="M46">
        <v>2.54</v>
      </c>
      <c r="N46">
        <v>4.29</v>
      </c>
      <c r="O46">
        <v>7.0000000000000007E-2</v>
      </c>
      <c r="P46">
        <f t="shared" si="14"/>
        <v>1.631701631701632E-2</v>
      </c>
      <c r="Q46">
        <f t="shared" si="15"/>
        <v>1.631701631701632</v>
      </c>
      <c r="R46" s="3">
        <f>AVERAGE(Q39:Q46)</f>
        <v>4.0484434889982541</v>
      </c>
      <c r="U46" s="1"/>
      <c r="V46" s="12">
        <f>AVERAGE(V36:V45)</f>
        <v>2.2959999999999998</v>
      </c>
      <c r="W46" s="12">
        <f>AVERAGE(W36:W45)</f>
        <v>3.774</v>
      </c>
      <c r="Y46" s="12">
        <f>AVERAGE(Y36:Y45)</f>
        <v>7.6261083390678879</v>
      </c>
    </row>
    <row r="47" spans="2:25" x14ac:dyDescent="0.25">
      <c r="B47" s="16">
        <v>4633</v>
      </c>
      <c r="C47" s="15">
        <v>3.1023214285714289</v>
      </c>
      <c r="D47" s="15">
        <v>4.4608928571428574</v>
      </c>
      <c r="E47" s="15">
        <v>0.20030357142857141</v>
      </c>
      <c r="F47" s="15">
        <v>6.2138523552120919E-2</v>
      </c>
      <c r="M47" s="3">
        <f>AVERAGE(M39:M46)</f>
        <v>3.15625</v>
      </c>
      <c r="N47" s="3">
        <f>AVERAGE(N39:N46)</f>
        <v>4.2949999999999999</v>
      </c>
    </row>
    <row r="48" spans="2:25" x14ac:dyDescent="0.25">
      <c r="B48" s="16">
        <v>4676</v>
      </c>
      <c r="C48" s="15">
        <v>2.6961534391534392</v>
      </c>
      <c r="D48" s="15">
        <v>4.2198783068783072</v>
      </c>
      <c r="E48" s="15">
        <v>0.33578306878306874</v>
      </c>
      <c r="F48" s="15">
        <v>0.12661512617198212</v>
      </c>
    </row>
    <row r="49" spans="2:26" x14ac:dyDescent="0.25">
      <c r="B49" s="16">
        <v>4679</v>
      </c>
      <c r="C49" s="15">
        <v>3.3023076923076924</v>
      </c>
      <c r="D49" s="15">
        <v>5.8896153846153849</v>
      </c>
      <c r="E49" s="15">
        <v>0.43034188034188031</v>
      </c>
      <c r="F49" s="15">
        <v>0.12317809566284044</v>
      </c>
      <c r="K49" t="s">
        <v>25</v>
      </c>
      <c r="L49" t="s">
        <v>1</v>
      </c>
      <c r="M49">
        <v>3.24</v>
      </c>
      <c r="N49">
        <v>6.36</v>
      </c>
      <c r="O49">
        <v>7.0000000000000007E-2</v>
      </c>
      <c r="P49">
        <f t="shared" si="2"/>
        <v>1.1006289308176102E-2</v>
      </c>
      <c r="Q49">
        <f t="shared" si="3"/>
        <v>1.1006289308176103</v>
      </c>
      <c r="T49" t="s">
        <v>43</v>
      </c>
    </row>
    <row r="50" spans="2:26" x14ac:dyDescent="0.25">
      <c r="B50" s="16">
        <v>4692</v>
      </c>
      <c r="C50" s="15">
        <v>3.4809259259259258</v>
      </c>
      <c r="D50" s="15">
        <v>4.3248148148148156</v>
      </c>
      <c r="E50" s="15">
        <v>0.38462962962962965</v>
      </c>
      <c r="F50" s="15">
        <v>0.10999387139982776</v>
      </c>
      <c r="L50" t="s">
        <v>2</v>
      </c>
      <c r="M50">
        <v>3.2</v>
      </c>
      <c r="N50">
        <v>5.5</v>
      </c>
      <c r="O50">
        <v>7.0000000000000007E-2</v>
      </c>
      <c r="P50">
        <f t="shared" si="2"/>
        <v>1.2727272727272728E-2</v>
      </c>
      <c r="Q50">
        <f t="shared" si="3"/>
        <v>1.2727272727272727</v>
      </c>
      <c r="T50" s="19" t="s">
        <v>48</v>
      </c>
      <c r="U50" s="20" t="s">
        <v>0</v>
      </c>
      <c r="V50" s="2" t="s">
        <v>13</v>
      </c>
      <c r="W50" s="2" t="s">
        <v>7</v>
      </c>
      <c r="X50" s="2" t="s">
        <v>8</v>
      </c>
      <c r="Y50" s="4" t="s">
        <v>9</v>
      </c>
    </row>
    <row r="51" spans="2:26" x14ac:dyDescent="0.25">
      <c r="B51" s="16">
        <v>4694</v>
      </c>
      <c r="C51" s="15">
        <v>3.053466666666667</v>
      </c>
      <c r="D51" s="15">
        <v>4.6009000000000002</v>
      </c>
      <c r="E51" s="15">
        <v>0.30202424242424242</v>
      </c>
      <c r="F51" s="15">
        <v>0.10144974894029701</v>
      </c>
      <c r="L51" t="s">
        <v>3</v>
      </c>
      <c r="M51">
        <v>4.57</v>
      </c>
      <c r="N51">
        <v>4.34</v>
      </c>
      <c r="O51">
        <v>0.09</v>
      </c>
      <c r="P51">
        <f t="shared" si="2"/>
        <v>2.0737327188940093E-2</v>
      </c>
      <c r="Q51">
        <f t="shared" si="3"/>
        <v>2.0737327188940093</v>
      </c>
      <c r="T51" t="s">
        <v>44</v>
      </c>
      <c r="U51" s="13" t="s">
        <v>1</v>
      </c>
      <c r="V51">
        <v>0.6</v>
      </c>
      <c r="W51">
        <v>4.76</v>
      </c>
      <c r="X51">
        <v>0.13</v>
      </c>
      <c r="Y51" s="21">
        <f>(X51/W51)*100</f>
        <v>2.7310924369747904</v>
      </c>
    </row>
    <row r="52" spans="2:26" x14ac:dyDescent="0.25">
      <c r="B52" s="15"/>
      <c r="C52" s="15"/>
      <c r="D52" s="15"/>
      <c r="E52" s="15"/>
      <c r="F52" s="15"/>
      <c r="L52" t="s">
        <v>4</v>
      </c>
      <c r="M52">
        <v>5.04</v>
      </c>
      <c r="N52">
        <v>4.7699999999999996</v>
      </c>
      <c r="O52">
        <v>0.18</v>
      </c>
      <c r="P52">
        <f t="shared" si="2"/>
        <v>3.7735849056603772E-2</v>
      </c>
      <c r="Q52">
        <f t="shared" si="3"/>
        <v>3.7735849056603774</v>
      </c>
      <c r="U52" s="13" t="s">
        <v>2</v>
      </c>
      <c r="V52">
        <v>0.93</v>
      </c>
      <c r="W52">
        <v>4.62</v>
      </c>
      <c r="X52">
        <v>0.36</v>
      </c>
      <c r="Y52" s="21">
        <f t="shared" ref="Y52:Y60" si="19">(X52/W52)*100</f>
        <v>7.7922077922077921</v>
      </c>
    </row>
    <row r="53" spans="2:26" x14ac:dyDescent="0.25">
      <c r="B53" s="15" t="s">
        <v>30</v>
      </c>
      <c r="C53" s="15">
        <f>AVERAGE(C47:C52)</f>
        <v>3.1270350305250307</v>
      </c>
      <c r="D53" s="15">
        <f t="shared" ref="D53:F53" si="20">AVERAGE(D47:D52)</f>
        <v>4.6992202726902725</v>
      </c>
      <c r="E53" s="15">
        <f t="shared" si="20"/>
        <v>0.33061647852147857</v>
      </c>
      <c r="F53" s="15">
        <f t="shared" si="20"/>
        <v>0.10467507314541365</v>
      </c>
      <c r="L53" t="s">
        <v>5</v>
      </c>
      <c r="M53">
        <v>3.28</v>
      </c>
      <c r="N53">
        <v>6.08</v>
      </c>
      <c r="O53">
        <v>0.04</v>
      </c>
      <c r="P53">
        <f t="shared" si="2"/>
        <v>6.5789473684210523E-3</v>
      </c>
      <c r="Q53">
        <f t="shared" si="3"/>
        <v>0.6578947368421052</v>
      </c>
      <c r="U53" s="13" t="s">
        <v>3</v>
      </c>
      <c r="V53">
        <v>3.77</v>
      </c>
      <c r="W53">
        <v>4.53</v>
      </c>
      <c r="X53">
        <v>0.44</v>
      </c>
      <c r="Y53" s="21">
        <f t="shared" si="19"/>
        <v>9.7130242825607063</v>
      </c>
    </row>
    <row r="54" spans="2:26" x14ac:dyDescent="0.25">
      <c r="L54" t="s">
        <v>6</v>
      </c>
      <c r="M54">
        <v>6.05</v>
      </c>
      <c r="N54">
        <v>7.45</v>
      </c>
      <c r="O54">
        <v>0.16</v>
      </c>
      <c r="P54">
        <f t="shared" si="2"/>
        <v>2.1476510067114093E-2</v>
      </c>
      <c r="Q54">
        <f t="shared" si="3"/>
        <v>2.1476510067114094</v>
      </c>
      <c r="U54" s="13" t="s">
        <v>4</v>
      </c>
      <c r="V54">
        <v>3.4</v>
      </c>
      <c r="W54">
        <v>3.43</v>
      </c>
      <c r="X54">
        <v>0.16</v>
      </c>
      <c r="Y54" s="21">
        <f>(X54/W54)*100</f>
        <v>4.6647230320699711</v>
      </c>
      <c r="Z54" s="5"/>
    </row>
    <row r="55" spans="2:26" x14ac:dyDescent="0.25">
      <c r="L55" t="s">
        <v>19</v>
      </c>
      <c r="M55">
        <v>6.62</v>
      </c>
      <c r="N55">
        <v>6.56</v>
      </c>
      <c r="O55">
        <v>0.11</v>
      </c>
      <c r="P55">
        <f t="shared" si="2"/>
        <v>1.676829268292683E-2</v>
      </c>
      <c r="Q55">
        <f t="shared" si="3"/>
        <v>1.6768292682926831</v>
      </c>
      <c r="R55" s="3">
        <f>AVERAGE(Q49:Q55)</f>
        <v>1.8147212628493523</v>
      </c>
      <c r="U55" s="13" t="s">
        <v>5</v>
      </c>
      <c r="V55">
        <v>3.54</v>
      </c>
      <c r="W55">
        <v>3.7</v>
      </c>
      <c r="X55">
        <v>0.24</v>
      </c>
      <c r="Y55" s="21">
        <f>(X55/W55)*100</f>
        <v>6.4864864864864851</v>
      </c>
    </row>
    <row r="56" spans="2:26" x14ac:dyDescent="0.25">
      <c r="M56" s="3">
        <f>AVERAGE(M49:M55)</f>
        <v>4.5714285714285712</v>
      </c>
      <c r="N56" s="3">
        <f>AVERAGE(N49:N55)</f>
        <v>5.8657142857142857</v>
      </c>
      <c r="U56" t="s">
        <v>6</v>
      </c>
      <c r="V56">
        <v>4.58</v>
      </c>
      <c r="W56">
        <v>3.48</v>
      </c>
      <c r="X56">
        <v>0.31</v>
      </c>
      <c r="Y56" s="21">
        <f>(X56/W56)*100</f>
        <v>8.9080459770114953</v>
      </c>
    </row>
    <row r="57" spans="2:26" x14ac:dyDescent="0.25">
      <c r="C57" s="17"/>
      <c r="D57" s="18"/>
      <c r="U57" t="s">
        <v>10</v>
      </c>
      <c r="V57">
        <v>4.66</v>
      </c>
      <c r="W57">
        <v>6.31</v>
      </c>
      <c r="X57">
        <v>0.4</v>
      </c>
      <c r="Y57" s="21">
        <f t="shared" si="19"/>
        <v>6.3391442155309035</v>
      </c>
    </row>
    <row r="58" spans="2:26" x14ac:dyDescent="0.25">
      <c r="C58" s="17"/>
      <c r="D58" s="18"/>
      <c r="K58" t="s">
        <v>41</v>
      </c>
      <c r="L58" t="s">
        <v>1</v>
      </c>
      <c r="M58">
        <v>2.0699999999999998</v>
      </c>
      <c r="N58">
        <v>7.12</v>
      </c>
      <c r="O58">
        <v>0.12</v>
      </c>
      <c r="P58">
        <f>O58/N58</f>
        <v>1.6853932584269662E-2</v>
      </c>
      <c r="Q58">
        <f>100*P58</f>
        <v>1.6853932584269662</v>
      </c>
      <c r="U58" t="s">
        <v>11</v>
      </c>
      <c r="V58">
        <v>3.62</v>
      </c>
      <c r="W58">
        <v>4.29</v>
      </c>
      <c r="X58">
        <v>0.41</v>
      </c>
      <c r="Y58" s="21">
        <f t="shared" si="19"/>
        <v>9.5571095571095572</v>
      </c>
    </row>
    <row r="59" spans="2:26" x14ac:dyDescent="0.25">
      <c r="C59" s="17"/>
      <c r="D59" s="18"/>
      <c r="L59" t="s">
        <v>2</v>
      </c>
      <c r="M59">
        <v>2.69</v>
      </c>
      <c r="N59">
        <v>5.53</v>
      </c>
      <c r="O59">
        <v>0.31</v>
      </c>
      <c r="P59">
        <f t="shared" si="2"/>
        <v>5.6057866184448461E-2</v>
      </c>
      <c r="Q59">
        <f t="shared" si="3"/>
        <v>5.6057866184448457</v>
      </c>
      <c r="U59" t="s">
        <v>20</v>
      </c>
      <c r="V59">
        <v>4.42</v>
      </c>
      <c r="W59">
        <v>3.59</v>
      </c>
      <c r="X59">
        <v>0.5</v>
      </c>
      <c r="Y59" s="21">
        <f>(X59/W59)*100</f>
        <v>13.92757660167131</v>
      </c>
    </row>
    <row r="60" spans="2:26" x14ac:dyDescent="0.25">
      <c r="C60" s="17"/>
      <c r="D60" s="18"/>
      <c r="L60" t="s">
        <v>3</v>
      </c>
      <c r="M60">
        <v>2.99</v>
      </c>
      <c r="N60">
        <v>5.46</v>
      </c>
      <c r="O60">
        <v>0.19</v>
      </c>
      <c r="P60">
        <f t="shared" si="2"/>
        <v>3.47985347985348E-2</v>
      </c>
      <c r="Q60">
        <f t="shared" si="3"/>
        <v>3.4798534798534799</v>
      </c>
      <c r="U60" t="s">
        <v>21</v>
      </c>
      <c r="V60">
        <v>4.58</v>
      </c>
      <c r="W60">
        <v>3.68</v>
      </c>
      <c r="X60">
        <v>0.28000000000000003</v>
      </c>
      <c r="Y60" s="21">
        <f t="shared" si="19"/>
        <v>7.608695652173914</v>
      </c>
    </row>
    <row r="61" spans="2:26" x14ac:dyDescent="0.25">
      <c r="C61" s="17"/>
      <c r="D61" s="18"/>
      <c r="L61" t="s">
        <v>4</v>
      </c>
      <c r="M61">
        <v>2.2400000000000002</v>
      </c>
      <c r="N61">
        <v>6.38</v>
      </c>
      <c r="O61">
        <v>0.1</v>
      </c>
      <c r="P61">
        <f t="shared" si="2"/>
        <v>1.5673981191222573E-2</v>
      </c>
      <c r="Q61">
        <f t="shared" si="3"/>
        <v>1.5673981191222572</v>
      </c>
      <c r="V61" s="14">
        <f>AVERAGE(V51:V60)</f>
        <v>3.41</v>
      </c>
      <c r="W61" s="14">
        <f>AVERAGE(W51:W60)</f>
        <v>4.238999999999999</v>
      </c>
      <c r="X61" s="22"/>
      <c r="Y61" s="14">
        <f>AVERAGE(Y51:Y60)</f>
        <v>7.7728106033796935</v>
      </c>
    </row>
    <row r="62" spans="2:26" x14ac:dyDescent="0.25">
      <c r="C62" s="17"/>
      <c r="D62" s="18"/>
      <c r="L62" t="s">
        <v>5</v>
      </c>
      <c r="M62">
        <v>1.31</v>
      </c>
      <c r="N62">
        <v>8.86</v>
      </c>
      <c r="O62">
        <v>0.11</v>
      </c>
      <c r="P62">
        <f t="shared" si="2"/>
        <v>1.2415349887133184E-2</v>
      </c>
      <c r="Q62">
        <f t="shared" si="3"/>
        <v>1.2415349887133185</v>
      </c>
      <c r="Y62" s="21"/>
    </row>
    <row r="63" spans="2:26" x14ac:dyDescent="0.25">
      <c r="C63" s="17"/>
      <c r="D63" s="18"/>
      <c r="L63" t="s">
        <v>6</v>
      </c>
      <c r="M63">
        <v>2.35</v>
      </c>
      <c r="N63">
        <v>8.41</v>
      </c>
      <c r="O63">
        <v>0.18</v>
      </c>
      <c r="P63">
        <f t="shared" si="2"/>
        <v>2.1403091557669441E-2</v>
      </c>
      <c r="Q63">
        <f t="shared" si="3"/>
        <v>2.140309155766944</v>
      </c>
      <c r="U63" s="20" t="s">
        <v>0</v>
      </c>
      <c r="V63" s="2" t="s">
        <v>13</v>
      </c>
      <c r="W63" s="2" t="s">
        <v>7</v>
      </c>
      <c r="X63" s="2" t="s">
        <v>8</v>
      </c>
      <c r="Y63" s="4" t="s">
        <v>9</v>
      </c>
    </row>
    <row r="64" spans="2:26" x14ac:dyDescent="0.25">
      <c r="C64" s="17"/>
      <c r="D64" s="18"/>
      <c r="L64" t="s">
        <v>19</v>
      </c>
      <c r="M64">
        <v>2.17</v>
      </c>
      <c r="N64">
        <v>5.52</v>
      </c>
      <c r="O64">
        <v>0.19</v>
      </c>
      <c r="P64">
        <f t="shared" si="2"/>
        <v>3.4420289855072464E-2</v>
      </c>
      <c r="Q64">
        <f t="shared" si="3"/>
        <v>3.4420289855072466</v>
      </c>
      <c r="R64" s="3">
        <f>AVERAGE(Q58:Q64)</f>
        <v>2.7374720865478657</v>
      </c>
      <c r="T64" t="s">
        <v>45</v>
      </c>
      <c r="U64" s="13" t="s">
        <v>1</v>
      </c>
      <c r="V64">
        <v>1.65</v>
      </c>
      <c r="W64">
        <v>4.4400000000000004</v>
      </c>
      <c r="X64">
        <v>0.33</v>
      </c>
      <c r="Y64" s="21">
        <f>(X64/W64)*100</f>
        <v>7.4324324324324316</v>
      </c>
    </row>
    <row r="65" spans="3:26" x14ac:dyDescent="0.25">
      <c r="C65" s="17"/>
      <c r="D65" s="18"/>
      <c r="M65" s="3">
        <f>AVERAGE(M58:M64)</f>
        <v>2.2600000000000002</v>
      </c>
      <c r="N65" s="3">
        <f>AVERAGE(N58:N64)</f>
        <v>6.7542857142857127</v>
      </c>
      <c r="U65" s="13" t="s">
        <v>2</v>
      </c>
      <c r="V65">
        <v>3.95</v>
      </c>
      <c r="W65">
        <v>1.6</v>
      </c>
      <c r="X65">
        <v>0.32</v>
      </c>
      <c r="Y65" s="21">
        <f t="shared" ref="Y65:Y66" si="21">(X65/W65)*100</f>
        <v>20</v>
      </c>
    </row>
    <row r="66" spans="3:26" x14ac:dyDescent="0.25">
      <c r="C66" s="17"/>
      <c r="D66" s="18"/>
      <c r="T66" s="18"/>
      <c r="U66" s="13" t="s">
        <v>3</v>
      </c>
      <c r="V66">
        <v>1.72</v>
      </c>
      <c r="W66">
        <v>2.0299999999999998</v>
      </c>
      <c r="X66">
        <v>0.17</v>
      </c>
      <c r="Y66" s="21">
        <f t="shared" si="21"/>
        <v>8.3743842364532028</v>
      </c>
    </row>
    <row r="67" spans="3:26" x14ac:dyDescent="0.25">
      <c r="C67" s="17"/>
      <c r="D67" s="18"/>
      <c r="U67" s="13" t="s">
        <v>4</v>
      </c>
      <c r="V67">
        <v>1.62</v>
      </c>
      <c r="W67">
        <v>1.91</v>
      </c>
      <c r="X67">
        <v>0.23</v>
      </c>
      <c r="Y67" s="21">
        <f>(X67/W67)*100</f>
        <v>12.041884816753928</v>
      </c>
    </row>
    <row r="68" spans="3:26" x14ac:dyDescent="0.25">
      <c r="C68" s="17"/>
      <c r="D68" s="18"/>
      <c r="U68" s="13" t="s">
        <v>5</v>
      </c>
      <c r="V68">
        <v>1.93</v>
      </c>
      <c r="W68">
        <v>5.26</v>
      </c>
      <c r="X68">
        <v>0.43</v>
      </c>
      <c r="Y68" s="21">
        <f>(X68/W68)*100</f>
        <v>8.1749049429657799</v>
      </c>
    </row>
    <row r="69" spans="3:26" x14ac:dyDescent="0.25">
      <c r="C69" s="17"/>
      <c r="D69" s="18"/>
      <c r="U69" t="s">
        <v>6</v>
      </c>
      <c r="V69">
        <v>1.21</v>
      </c>
      <c r="W69">
        <v>3.42</v>
      </c>
      <c r="X69">
        <v>0.36</v>
      </c>
      <c r="Y69" s="21">
        <f>(X69/W69)*100</f>
        <v>10.526315789473683</v>
      </c>
    </row>
    <row r="70" spans="3:26" x14ac:dyDescent="0.25">
      <c r="C70" s="17"/>
      <c r="D70" s="18"/>
      <c r="U70" t="s">
        <v>10</v>
      </c>
      <c r="V70">
        <v>0.97</v>
      </c>
      <c r="W70">
        <v>2.97</v>
      </c>
      <c r="X70">
        <v>0.28999999999999998</v>
      </c>
      <c r="Y70" s="21">
        <f t="shared" ref="Y70:Y74" si="22">(X70/W70)*100</f>
        <v>9.7643097643097629</v>
      </c>
    </row>
    <row r="71" spans="3:26" x14ac:dyDescent="0.25">
      <c r="C71" s="17"/>
      <c r="D71" s="18"/>
      <c r="U71" t="s">
        <v>11</v>
      </c>
      <c r="V71">
        <v>0.96</v>
      </c>
      <c r="W71">
        <v>2.25</v>
      </c>
      <c r="X71">
        <v>0.27</v>
      </c>
      <c r="Y71" s="21">
        <f t="shared" si="22"/>
        <v>12.000000000000002</v>
      </c>
      <c r="Z71" s="5"/>
    </row>
    <row r="72" spans="3:26" x14ac:dyDescent="0.25">
      <c r="C72" s="17"/>
      <c r="D72" s="18"/>
      <c r="U72" t="s">
        <v>20</v>
      </c>
      <c r="V72">
        <v>1.39</v>
      </c>
      <c r="W72">
        <v>2.0499999999999998</v>
      </c>
      <c r="X72">
        <v>0.17</v>
      </c>
      <c r="Y72" s="21">
        <f>(X72/W72)*100</f>
        <v>8.2926829268292703</v>
      </c>
    </row>
    <row r="73" spans="3:26" x14ac:dyDescent="0.25">
      <c r="C73" s="17"/>
      <c r="D73" s="18"/>
      <c r="U73" t="s">
        <v>21</v>
      </c>
      <c r="V73">
        <v>1.45</v>
      </c>
      <c r="W73">
        <v>3.87</v>
      </c>
      <c r="X73">
        <v>0.28999999999999998</v>
      </c>
      <c r="Y73" s="21">
        <f t="shared" ref="Y73" si="23">(X73/W73)*100</f>
        <v>7.4935400516795854</v>
      </c>
    </row>
    <row r="74" spans="3:26" x14ac:dyDescent="0.25">
      <c r="C74" s="17"/>
      <c r="D74" s="18"/>
      <c r="U74" t="s">
        <v>31</v>
      </c>
      <c r="V74">
        <v>1.58</v>
      </c>
      <c r="W74">
        <v>2.35</v>
      </c>
      <c r="X74">
        <v>0.18</v>
      </c>
      <c r="Y74" s="21">
        <f t="shared" si="22"/>
        <v>7.6595744680851059</v>
      </c>
    </row>
    <row r="75" spans="3:26" x14ac:dyDescent="0.25">
      <c r="C75" s="17"/>
      <c r="D75" s="18"/>
      <c r="V75" s="14">
        <f>AVERAGE(V64:V74)</f>
        <v>1.6754545454545455</v>
      </c>
      <c r="W75" s="14">
        <f>AVERAGE(W64:W74)</f>
        <v>2.9227272727272724</v>
      </c>
      <c r="X75" s="22"/>
      <c r="Y75" s="14">
        <f>AVERAGE(Y64:Y74)</f>
        <v>10.160002675362067</v>
      </c>
    </row>
    <row r="76" spans="3:26" x14ac:dyDescent="0.25">
      <c r="C76" s="17"/>
      <c r="D76" s="18"/>
      <c r="Y76" s="21"/>
    </row>
    <row r="77" spans="3:26" x14ac:dyDescent="0.25">
      <c r="C77" s="17"/>
      <c r="D77" s="18"/>
      <c r="U77" s="20" t="s">
        <v>0</v>
      </c>
      <c r="V77" s="2" t="s">
        <v>13</v>
      </c>
      <c r="W77" s="2" t="s">
        <v>7</v>
      </c>
      <c r="X77" s="2" t="s">
        <v>8</v>
      </c>
      <c r="Y77" s="4" t="s">
        <v>9</v>
      </c>
    </row>
    <row r="78" spans="3:26" x14ac:dyDescent="0.25">
      <c r="C78" s="17"/>
      <c r="D78" s="18"/>
      <c r="T78" t="s">
        <v>46</v>
      </c>
      <c r="U78" s="13" t="s">
        <v>1</v>
      </c>
      <c r="V78">
        <v>3.65</v>
      </c>
      <c r="W78">
        <v>6.78</v>
      </c>
      <c r="X78">
        <v>0.46</v>
      </c>
      <c r="Y78" s="21">
        <f>(X78/W78)*100</f>
        <v>6.7846607669616521</v>
      </c>
    </row>
    <row r="79" spans="3:26" x14ac:dyDescent="0.25">
      <c r="C79" s="17"/>
      <c r="D79" s="18"/>
      <c r="U79" s="13" t="s">
        <v>2</v>
      </c>
      <c r="V79">
        <v>2.81</v>
      </c>
      <c r="W79">
        <v>2.7</v>
      </c>
      <c r="X79">
        <v>0.28000000000000003</v>
      </c>
      <c r="Y79" s="21">
        <f t="shared" ref="Y79:Y80" si="24">(X79/W79)*100</f>
        <v>10.37037037037037</v>
      </c>
    </row>
    <row r="80" spans="3:26" x14ac:dyDescent="0.25">
      <c r="C80" s="17"/>
      <c r="D80" s="18"/>
      <c r="T80" s="18"/>
      <c r="U80" s="13" t="s">
        <v>3</v>
      </c>
      <c r="V80">
        <v>1.56</v>
      </c>
      <c r="W80">
        <v>2.63</v>
      </c>
      <c r="X80">
        <v>0.32</v>
      </c>
      <c r="Y80" s="21">
        <f t="shared" si="24"/>
        <v>12.167300380228138</v>
      </c>
    </row>
    <row r="81" spans="3:26" x14ac:dyDescent="0.25">
      <c r="C81" s="17"/>
      <c r="D81" s="18"/>
      <c r="U81" s="13" t="s">
        <v>4</v>
      </c>
      <c r="V81">
        <v>1.53</v>
      </c>
      <c r="W81">
        <v>2.5499999999999998</v>
      </c>
      <c r="X81">
        <v>0.26</v>
      </c>
      <c r="Y81" s="21">
        <f>(X81/W81)*100</f>
        <v>10.19607843137255</v>
      </c>
    </row>
    <row r="82" spans="3:26" x14ac:dyDescent="0.25">
      <c r="C82" s="17"/>
      <c r="D82" s="18"/>
      <c r="U82" s="13" t="s">
        <v>5</v>
      </c>
      <c r="V82">
        <v>1.2</v>
      </c>
      <c r="W82">
        <v>3.72</v>
      </c>
      <c r="X82">
        <v>0.17</v>
      </c>
      <c r="Y82" s="21">
        <f>(X82/W82)*100</f>
        <v>4.56989247311828</v>
      </c>
    </row>
    <row r="83" spans="3:26" x14ac:dyDescent="0.25">
      <c r="C83" s="17"/>
      <c r="D83" s="18"/>
      <c r="U83" s="13"/>
      <c r="V83" s="14">
        <f>AVERAGE(V78:V82)</f>
        <v>2.1499999999999995</v>
      </c>
      <c r="W83" s="14">
        <f>AVERAGE(W78:W82)</f>
        <v>3.6759999999999997</v>
      </c>
      <c r="X83" s="22"/>
      <c r="Y83" s="14">
        <f>AVERAGE(Y78:Y82)</f>
        <v>8.8176604844101991</v>
      </c>
    </row>
    <row r="84" spans="3:26" x14ac:dyDescent="0.25">
      <c r="C84" s="17"/>
      <c r="D84" s="18"/>
      <c r="U84" s="13"/>
      <c r="Y84" s="21"/>
    </row>
    <row r="85" spans="3:26" x14ac:dyDescent="0.25">
      <c r="C85" s="17"/>
      <c r="D85" s="18"/>
      <c r="U85" s="20" t="s">
        <v>0</v>
      </c>
      <c r="V85" s="2" t="s">
        <v>13</v>
      </c>
      <c r="W85" s="2" t="s">
        <v>7</v>
      </c>
      <c r="X85" s="2" t="s">
        <v>8</v>
      </c>
      <c r="Y85" s="4" t="s">
        <v>9</v>
      </c>
    </row>
    <row r="86" spans="3:26" x14ac:dyDescent="0.25">
      <c r="C86" s="17"/>
      <c r="D86" s="18"/>
      <c r="T86" t="s">
        <v>47</v>
      </c>
      <c r="U86" s="13" t="s">
        <v>1</v>
      </c>
      <c r="V86">
        <v>1.01</v>
      </c>
      <c r="W86">
        <v>3.14</v>
      </c>
      <c r="X86">
        <v>0.11</v>
      </c>
      <c r="Y86" s="21">
        <f>(X86/W86)*100</f>
        <v>3.5031847133757963</v>
      </c>
    </row>
    <row r="87" spans="3:26" x14ac:dyDescent="0.25">
      <c r="C87" s="17"/>
      <c r="D87" s="18"/>
      <c r="U87" s="13" t="s">
        <v>2</v>
      </c>
      <c r="V87">
        <v>1.32</v>
      </c>
      <c r="W87">
        <v>4.17</v>
      </c>
      <c r="X87">
        <v>0.23</v>
      </c>
      <c r="Y87" s="21">
        <f t="shared" ref="Y87:Y88" si="25">(X87/W87)*100</f>
        <v>5.5155875299760195</v>
      </c>
      <c r="Z87" s="5"/>
    </row>
    <row r="88" spans="3:26" x14ac:dyDescent="0.25">
      <c r="C88" s="17"/>
      <c r="D88" s="18"/>
      <c r="T88" s="18"/>
      <c r="U88" s="13" t="s">
        <v>3</v>
      </c>
      <c r="V88">
        <v>1.17</v>
      </c>
      <c r="W88">
        <v>3.59</v>
      </c>
      <c r="X88">
        <v>0.14000000000000001</v>
      </c>
      <c r="Y88" s="21">
        <f t="shared" si="25"/>
        <v>3.8997214484679672</v>
      </c>
    </row>
    <row r="89" spans="3:26" x14ac:dyDescent="0.25">
      <c r="C89" s="17"/>
      <c r="D89" s="18"/>
      <c r="U89" s="13" t="s">
        <v>4</v>
      </c>
      <c r="V89">
        <v>1.2</v>
      </c>
      <c r="W89">
        <v>1.62</v>
      </c>
      <c r="X89">
        <v>0.13</v>
      </c>
      <c r="Y89" s="21">
        <f>(X89/W89)*100</f>
        <v>8.0246913580246915</v>
      </c>
    </row>
    <row r="90" spans="3:26" x14ac:dyDescent="0.25">
      <c r="C90" s="17"/>
      <c r="D90" s="18"/>
      <c r="U90" s="13" t="s">
        <v>5</v>
      </c>
      <c r="V90">
        <v>1.44</v>
      </c>
      <c r="W90">
        <v>5.2</v>
      </c>
      <c r="X90">
        <v>0.22</v>
      </c>
      <c r="Y90" s="21">
        <f>(X90/W90)*100</f>
        <v>4.2307692307692299</v>
      </c>
    </row>
    <row r="91" spans="3:26" x14ac:dyDescent="0.25">
      <c r="C91" s="17"/>
      <c r="D91" s="18"/>
      <c r="U91" t="s">
        <v>6</v>
      </c>
      <c r="V91">
        <v>3.17</v>
      </c>
      <c r="W91">
        <v>3.7</v>
      </c>
      <c r="X91">
        <v>0.28999999999999998</v>
      </c>
      <c r="Y91" s="21">
        <f>(X91/W91)*100</f>
        <v>7.8378378378378368</v>
      </c>
    </row>
    <row r="92" spans="3:26" x14ac:dyDescent="0.25">
      <c r="C92" s="17"/>
      <c r="D92" s="18"/>
      <c r="U92" t="s">
        <v>10</v>
      </c>
      <c r="V92">
        <v>1.51</v>
      </c>
      <c r="W92">
        <v>3.12</v>
      </c>
      <c r="X92">
        <v>0.15</v>
      </c>
      <c r="Y92" s="21">
        <f t="shared" ref="Y92:Y93" si="26">(X92/W92)*100</f>
        <v>4.8076923076923075</v>
      </c>
    </row>
    <row r="93" spans="3:26" x14ac:dyDescent="0.25">
      <c r="C93" s="17"/>
      <c r="D93" s="18"/>
      <c r="U93" t="s">
        <v>11</v>
      </c>
      <c r="V93">
        <v>5.12</v>
      </c>
      <c r="W93">
        <v>6.12</v>
      </c>
      <c r="X93">
        <v>0.56999999999999995</v>
      </c>
      <c r="Y93" s="21">
        <f t="shared" si="26"/>
        <v>9.3137254901960773</v>
      </c>
    </row>
    <row r="94" spans="3:26" x14ac:dyDescent="0.25">
      <c r="C94" s="17"/>
      <c r="D94" s="18"/>
      <c r="V94" s="14">
        <f>AVERAGE(V86:V93)</f>
        <v>1.9925000000000002</v>
      </c>
      <c r="W94" s="14">
        <f>AVERAGE(W86:W93)</f>
        <v>3.8325</v>
      </c>
      <c r="X94" s="22"/>
      <c r="Y94" s="14">
        <f>AVERAGE(Y86:Y93)</f>
        <v>5.8916512395424903</v>
      </c>
    </row>
    <row r="95" spans="3:26" x14ac:dyDescent="0.25">
      <c r="C95" s="17"/>
      <c r="D95" s="18"/>
    </row>
    <row r="96" spans="3:26" x14ac:dyDescent="0.25">
      <c r="C96" s="17"/>
      <c r="D96" s="18"/>
    </row>
    <row r="97" spans="3:4" x14ac:dyDescent="0.25">
      <c r="C97" s="17"/>
      <c r="D97" s="18"/>
    </row>
    <row r="98" spans="3:4" x14ac:dyDescent="0.25">
      <c r="C98" s="17"/>
      <c r="D98" s="18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pRPS6, NG2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2025-01-30T04:46:38Z</dcterms:modified>
</cp:coreProperties>
</file>